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0455" windowHeight="6150" tabRatio="876" firstSheet="6" activeTab="12"/>
  </bookViews>
  <sheets>
    <sheet name="กระสัง" sheetId="1" r:id="rId1"/>
    <sheet name="คูเมือง" sheetId="2" r:id="rId2"/>
    <sheet name="แคนดง" sheetId="3" r:id="rId3"/>
    <sheet name="เฉลิมฯ" sheetId="4" r:id="rId4"/>
    <sheet name="ชำนิ" sheetId="5" r:id="rId5"/>
    <sheet name="นางรอง" sheetId="6" r:id="rId6"/>
    <sheet name="โนนดินแดง" sheetId="7" r:id="rId7"/>
    <sheet name="โนนสุวรรณ" sheetId="8" r:id="rId8"/>
    <sheet name="บ้านกรวด" sheetId="9" r:id="rId9"/>
    <sheet name="บ้านด่าน" sheetId="10" r:id="rId10"/>
    <sheet name="บ้านใหม่ฯ" sheetId="11" r:id="rId11"/>
    <sheet name="ประโคนชัย" sheetId="12" r:id="rId12"/>
    <sheet name="พลับพลาชัย" sheetId="13" r:id="rId13"/>
    <sheet name="พุทไธสง" sheetId="14" r:id="rId14"/>
    <sheet name="เมืองบุรีรัมย์" sheetId="15" r:id="rId15"/>
    <sheet name="ละหานทราย" sheetId="16" r:id="rId16"/>
    <sheet name="ลำปลายมาศ" sheetId="17" r:id="rId17"/>
    <sheet name="สตึก" sheetId="18" r:id="rId18"/>
    <sheet name="หนองกี่" sheetId="19" r:id="rId19"/>
    <sheet name="หนองหงส์" sheetId="20" r:id="rId20"/>
    <sheet name="ห้วยราช" sheetId="21" r:id="rId21"/>
    <sheet name="นาโพธิ์" sheetId="22" r:id="rId22"/>
    <sheet name="ปะคำ" sheetId="23" r:id="rId23"/>
    <sheet name="Sheet1" sheetId="24" r:id="rId24"/>
  </sheets>
  <definedNames>
    <definedName name="_xlnm._FilterDatabase" localSheetId="1" hidden="1">คูเมือง!$K$3:$K$63</definedName>
    <definedName name="_xlnm._FilterDatabase" localSheetId="2" hidden="1">แคนดง!$B$3:$B$40</definedName>
    <definedName name="_xlnm._FilterDatabase" localSheetId="3" hidden="1">เฉลิมฯ!$B$3:$B$43</definedName>
    <definedName name="_xlnm._FilterDatabase" localSheetId="4" hidden="1">ชำนิ!$B$3:$B$38</definedName>
    <definedName name="_xlnm._FilterDatabase" localSheetId="6" hidden="1">โนนดินแดง!$B$3:$B$101</definedName>
    <definedName name="_xlnm._FilterDatabase" localSheetId="8" hidden="1">บ้านกรวด!$D$1:$D$120</definedName>
    <definedName name="_xlnm._FilterDatabase" localSheetId="14" hidden="1">เมืองบุรีรัมย์!$D$2:$D$1443</definedName>
    <definedName name="_xlnm._FilterDatabase" localSheetId="19" hidden="1">หนองหงส์!$B$3:$B$63</definedName>
    <definedName name="_xlnm.Print_Titles" localSheetId="0">กระสัง!$3:$6</definedName>
    <definedName name="_xlnm.Print_Titles" localSheetId="1">คูเมือง!$2:$6</definedName>
    <definedName name="_xlnm.Print_Titles" localSheetId="2">แคนดง!$3:$6</definedName>
    <definedName name="_xlnm.Print_Titles" localSheetId="3">เฉลิมฯ!$3:$6</definedName>
    <definedName name="_xlnm.Print_Titles" localSheetId="4">ชำนิ!$5:$6</definedName>
    <definedName name="_xlnm.Print_Titles" localSheetId="5">นางรอง!$5:$6</definedName>
    <definedName name="_xlnm.Print_Titles" localSheetId="6">โนนดินแดง!$3:$6</definedName>
    <definedName name="_xlnm.Print_Titles" localSheetId="7">โนนสุวรรณ!$3:$6</definedName>
    <definedName name="_xlnm.Print_Titles" localSheetId="8">บ้านกรวด!$2:$6</definedName>
    <definedName name="_xlnm.Print_Titles" localSheetId="10">บ้านใหม่ฯ!$2:$3</definedName>
    <definedName name="_xlnm.Print_Titles" localSheetId="11">ประโคนชัย!$3:$6</definedName>
    <definedName name="_xlnm.Print_Titles" localSheetId="12">พลับพลาชัย!$5:$6</definedName>
    <definedName name="_xlnm.Print_Titles" localSheetId="13">พุทไธสง!$5:$6</definedName>
    <definedName name="_xlnm.Print_Titles" localSheetId="14">เมืองบุรีรัมย์!$3:$6</definedName>
    <definedName name="_xlnm.Print_Titles" localSheetId="15">ละหานทราย!$2:$3</definedName>
    <definedName name="_xlnm.Print_Titles" localSheetId="17">สตึก!$2:$3</definedName>
    <definedName name="_xlnm.Print_Titles" localSheetId="19">หนองหงส์!$3:$6</definedName>
  </definedNames>
  <calcPr calcId="144525"/>
</workbook>
</file>

<file path=xl/calcChain.xml><?xml version="1.0" encoding="utf-8"?>
<calcChain xmlns="http://schemas.openxmlformats.org/spreadsheetml/2006/main">
  <c r="O34" i="7" l="1"/>
  <c r="R34" i="7" s="1"/>
  <c r="M49" i="7"/>
  <c r="M15" i="8"/>
  <c r="M48" i="7"/>
  <c r="M68" i="12"/>
  <c r="M69" i="12"/>
  <c r="O55" i="20"/>
  <c r="J34" i="19"/>
  <c r="J81" i="15"/>
  <c r="J80" i="15"/>
  <c r="J82" i="15" s="1"/>
  <c r="O82" i="15"/>
  <c r="J29" i="13"/>
  <c r="P30" i="13"/>
  <c r="J93" i="12"/>
  <c r="J92" i="12"/>
  <c r="J100" i="9"/>
  <c r="J97" i="9"/>
  <c r="J99" i="9" s="1"/>
  <c r="J18" i="8"/>
  <c r="O76" i="7"/>
  <c r="J102" i="7"/>
  <c r="O101" i="7"/>
  <c r="J37" i="5"/>
  <c r="J44" i="4"/>
  <c r="R10" i="3"/>
  <c r="O42" i="3"/>
  <c r="J42" i="3"/>
  <c r="M15" i="3"/>
  <c r="R15" i="3"/>
  <c r="S15" i="3"/>
  <c r="U15" i="3" s="1"/>
  <c r="M16" i="3"/>
  <c r="M17" i="3"/>
  <c r="O17" i="1"/>
  <c r="M47" i="7" l="1"/>
  <c r="R37" i="19"/>
  <c r="M37" i="19"/>
  <c r="R36" i="19"/>
  <c r="M36" i="19"/>
  <c r="Q8" i="19"/>
  <c r="Q9" i="19" s="1"/>
  <c r="M9" i="19"/>
  <c r="O10" i="15"/>
  <c r="M26" i="15"/>
  <c r="O59" i="9"/>
  <c r="O99" i="9" s="1"/>
  <c r="M67" i="9"/>
  <c r="M79" i="7"/>
  <c r="O19" i="7"/>
  <c r="O12" i="5"/>
  <c r="M68" i="9"/>
  <c r="O102" i="7" l="1"/>
  <c r="M46" i="7"/>
  <c r="M45" i="7"/>
  <c r="M56" i="15"/>
  <c r="M57" i="15"/>
  <c r="M58" i="15"/>
  <c r="M59" i="15"/>
  <c r="M60" i="15"/>
  <c r="M10" i="19"/>
  <c r="M11" i="19"/>
  <c r="M13" i="19"/>
  <c r="M14" i="19"/>
  <c r="M15" i="19"/>
  <c r="M16" i="19"/>
  <c r="M17" i="19"/>
  <c r="M18" i="19"/>
  <c r="M18" i="12"/>
  <c r="M19" i="12"/>
  <c r="M20" i="12"/>
  <c r="M21" i="12"/>
  <c r="M22" i="12"/>
  <c r="M23" i="12"/>
  <c r="M24" i="12"/>
  <c r="M25" i="12"/>
  <c r="M26" i="12"/>
  <c r="M27" i="12"/>
  <c r="M28" i="12"/>
  <c r="K58" i="12"/>
  <c r="M58" i="12" s="1"/>
  <c r="M59" i="12"/>
  <c r="M60" i="12"/>
  <c r="M62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J99" i="7"/>
  <c r="J100" i="7" s="1"/>
  <c r="L99" i="7"/>
  <c r="M66" i="12" l="1"/>
  <c r="J33" i="19" l="1"/>
  <c r="J35" i="19" s="1"/>
  <c r="L33" i="19"/>
  <c r="O33" i="19"/>
  <c r="M29" i="3" l="1"/>
  <c r="M30" i="3"/>
  <c r="M31" i="3"/>
  <c r="M32" i="3"/>
  <c r="M33" i="3"/>
  <c r="M34" i="3"/>
  <c r="M20" i="3"/>
  <c r="R20" i="3"/>
  <c r="S20" i="3"/>
  <c r="U20" i="3" s="1"/>
  <c r="S19" i="3"/>
  <c r="U19" i="3" s="1"/>
  <c r="R19" i="3"/>
  <c r="M62" i="7"/>
  <c r="M61" i="7"/>
  <c r="M24" i="3"/>
  <c r="M23" i="3"/>
  <c r="M26" i="19" l="1"/>
  <c r="M25" i="19"/>
  <c r="M26" i="5"/>
  <c r="M21" i="5"/>
  <c r="M25" i="15"/>
  <c r="M18" i="5"/>
  <c r="M42" i="7" l="1"/>
  <c r="M32" i="14" l="1"/>
  <c r="M29" i="9" l="1"/>
  <c r="M23" i="19" l="1"/>
  <c r="S56" i="15" l="1"/>
  <c r="U56" i="15" s="1"/>
  <c r="Q56" i="15" s="1"/>
  <c r="R56" i="15" s="1"/>
  <c r="R59" i="15"/>
  <c r="S59" i="15"/>
  <c r="U59" i="15" s="1"/>
  <c r="M61" i="15"/>
  <c r="P61" i="15"/>
  <c r="S61" i="15"/>
  <c r="U61" i="15" s="1"/>
  <c r="Q61" i="15" s="1"/>
  <c r="M62" i="15"/>
  <c r="P62" i="15"/>
  <c r="S62" i="15"/>
  <c r="U62" i="15" s="1"/>
  <c r="Q62" i="15" s="1"/>
  <c r="M73" i="15"/>
  <c r="P73" i="15"/>
  <c r="S73" i="15"/>
  <c r="U73" i="15" s="1"/>
  <c r="Q73" i="15" s="1"/>
  <c r="M74" i="15"/>
  <c r="P74" i="15"/>
  <c r="S74" i="15"/>
  <c r="U74" i="15" s="1"/>
  <c r="Q74" i="15" s="1"/>
  <c r="R62" i="15" l="1"/>
  <c r="R61" i="15"/>
  <c r="R73" i="15"/>
  <c r="R74" i="15"/>
  <c r="R7" i="6"/>
  <c r="M24" i="15"/>
  <c r="M17" i="20" l="1"/>
  <c r="M16" i="20"/>
  <c r="M34" i="14"/>
  <c r="M14" i="5" l="1"/>
  <c r="M69" i="7" l="1"/>
  <c r="M48" i="15"/>
  <c r="M36" i="20"/>
  <c r="F80" i="15"/>
  <c r="M20" i="7"/>
  <c r="M15" i="20"/>
  <c r="M14" i="20"/>
  <c r="M62" i="9"/>
  <c r="M61" i="9"/>
  <c r="F92" i="12"/>
  <c r="P17" i="6"/>
  <c r="Q17" i="6"/>
  <c r="R29" i="3"/>
  <c r="M25" i="3"/>
  <c r="R25" i="3"/>
  <c r="S25" i="3"/>
  <c r="U25" i="3" s="1"/>
  <c r="M26" i="3"/>
  <c r="M27" i="3"/>
  <c r="M28" i="3"/>
  <c r="O17" i="6"/>
  <c r="S7" i="6"/>
  <c r="O80" i="15"/>
  <c r="O83" i="15" s="1"/>
  <c r="M38" i="15" l="1"/>
  <c r="M50" i="12"/>
  <c r="J54" i="20" l="1"/>
  <c r="M38" i="7"/>
  <c r="M25" i="20"/>
  <c r="M26" i="20"/>
  <c r="M27" i="20"/>
  <c r="M28" i="20"/>
  <c r="M29" i="20"/>
  <c r="M30" i="20"/>
  <c r="M31" i="20"/>
  <c r="M32" i="20"/>
  <c r="L16" i="21"/>
  <c r="J16" i="21"/>
  <c r="K54" i="20"/>
  <c r="L54" i="20"/>
  <c r="K80" i="15"/>
  <c r="L80" i="15"/>
  <c r="K37" i="14"/>
  <c r="L37" i="14"/>
  <c r="J37" i="14"/>
  <c r="L28" i="13"/>
  <c r="J28" i="13"/>
  <c r="J30" i="13" s="1"/>
  <c r="L92" i="12"/>
  <c r="L97" i="9"/>
  <c r="J16" i="8"/>
  <c r="O60" i="2"/>
  <c r="J16" i="1"/>
  <c r="M11" i="3"/>
  <c r="M12" i="19"/>
  <c r="J42" i="4"/>
  <c r="T80" i="15"/>
  <c r="M27" i="14" l="1"/>
  <c r="M28" i="19"/>
  <c r="M23" i="15" l="1"/>
  <c r="M72" i="15"/>
  <c r="R71" i="15"/>
  <c r="M71" i="15"/>
  <c r="L42" i="4"/>
  <c r="M34" i="4"/>
  <c r="M37" i="15"/>
  <c r="M39" i="15"/>
  <c r="M40" i="15"/>
  <c r="M41" i="15"/>
  <c r="M91" i="9" l="1"/>
  <c r="M97" i="7"/>
  <c r="M37" i="7"/>
  <c r="M22" i="15"/>
  <c r="M26" i="14" l="1"/>
  <c r="M59" i="9"/>
  <c r="M60" i="9"/>
  <c r="M70" i="9"/>
  <c r="M71" i="9"/>
  <c r="M72" i="9"/>
  <c r="M73" i="9"/>
  <c r="M74" i="9"/>
  <c r="M75" i="9"/>
  <c r="M76" i="9"/>
  <c r="M77" i="9"/>
  <c r="M78" i="9"/>
  <c r="M79" i="9"/>
  <c r="M81" i="9"/>
  <c r="M82" i="9"/>
  <c r="M83" i="9"/>
  <c r="M84" i="9"/>
  <c r="M85" i="9"/>
  <c r="M86" i="9"/>
  <c r="M88" i="9"/>
  <c r="M90" i="9"/>
  <c r="M58" i="9"/>
  <c r="M46" i="2"/>
  <c r="M45" i="2"/>
  <c r="M23" i="2"/>
  <c r="M22" i="2"/>
  <c r="M14" i="4"/>
  <c r="J35" i="5"/>
  <c r="M36" i="7"/>
  <c r="M64" i="15"/>
  <c r="M35" i="14"/>
  <c r="M13" i="13"/>
  <c r="M52" i="20"/>
  <c r="M17" i="13"/>
  <c r="M16" i="13"/>
  <c r="M34" i="2"/>
  <c r="M21" i="15"/>
  <c r="M20" i="15"/>
  <c r="M12" i="15"/>
  <c r="M13" i="15"/>
  <c r="M14" i="15"/>
  <c r="M15" i="15"/>
  <c r="M16" i="15"/>
  <c r="M17" i="15"/>
  <c r="M18" i="15"/>
  <c r="M19" i="15"/>
  <c r="O40" i="3" l="1"/>
  <c r="J40" i="3"/>
  <c r="O54" i="20"/>
  <c r="M17" i="12"/>
  <c r="M16" i="12"/>
  <c r="M9" i="7"/>
  <c r="M7" i="4"/>
  <c r="M8" i="4"/>
  <c r="M9" i="4"/>
  <c r="M10" i="4"/>
  <c r="M19" i="4"/>
  <c r="M20" i="4"/>
  <c r="M21" i="4"/>
  <c r="M22" i="4"/>
  <c r="M23" i="4"/>
  <c r="M24" i="4"/>
  <c r="M25" i="4"/>
  <c r="M26" i="4"/>
  <c r="M13" i="4"/>
  <c r="M15" i="4"/>
  <c r="M16" i="4"/>
  <c r="M17" i="4"/>
  <c r="M18" i="4"/>
  <c r="M39" i="4"/>
  <c r="M25" i="14"/>
  <c r="M40" i="20"/>
  <c r="P28" i="13"/>
  <c r="M23" i="13"/>
  <c r="M19" i="13"/>
  <c r="M91" i="7"/>
  <c r="L35" i="5" l="1"/>
  <c r="M11" i="5"/>
  <c r="M10" i="5"/>
  <c r="M9" i="5"/>
  <c r="M13" i="5"/>
  <c r="M29" i="5" l="1"/>
  <c r="M38" i="4"/>
  <c r="M24" i="14"/>
  <c r="M23" i="14" l="1"/>
  <c r="M39" i="20"/>
  <c r="M37" i="4"/>
  <c r="M46" i="20"/>
  <c r="V34" i="14"/>
  <c r="R59" i="7"/>
  <c r="S50" i="7"/>
  <c r="U50" i="7" s="1"/>
  <c r="S13" i="7"/>
  <c r="U13" i="7" s="1"/>
  <c r="U59" i="9"/>
  <c r="S14" i="9"/>
  <c r="U14" i="9" s="1"/>
  <c r="Q14" i="9" s="1"/>
  <c r="S41" i="9"/>
  <c r="U41" i="9" s="1"/>
  <c r="Q41" i="9" s="1"/>
  <c r="S93" i="9"/>
  <c r="U93" i="9" s="1"/>
  <c r="Q93" i="9" s="1"/>
  <c r="U85" i="9"/>
  <c r="S77" i="9"/>
  <c r="U77" i="9" s="1"/>
  <c r="Q77" i="9" s="1"/>
  <c r="S69" i="9"/>
  <c r="U69" i="9" s="1"/>
  <c r="Q69" i="9" s="1"/>
  <c r="S56" i="9"/>
  <c r="U56" i="9" s="1"/>
  <c r="Q56" i="9" s="1"/>
  <c r="S22" i="9"/>
  <c r="U22" i="9" s="1"/>
  <c r="Q22" i="9" s="1"/>
  <c r="S7" i="9"/>
  <c r="U7" i="9" s="1"/>
  <c r="Q7" i="9" s="1"/>
  <c r="S37" i="9"/>
  <c r="U37" i="9" s="1"/>
  <c r="Q37" i="9" s="1"/>
  <c r="S34" i="9"/>
  <c r="U34" i="9" s="1"/>
  <c r="Q34" i="9" s="1"/>
  <c r="S28" i="9"/>
  <c r="U28" i="9" s="1"/>
  <c r="S26" i="9"/>
  <c r="U26" i="9" s="1"/>
  <c r="Q26" i="9" s="1"/>
  <c r="S20" i="9"/>
  <c r="U20" i="9" s="1"/>
  <c r="Q20" i="9" s="1"/>
  <c r="S10" i="9"/>
  <c r="U10" i="9" s="1"/>
  <c r="Q10" i="9" s="1"/>
  <c r="U91" i="9"/>
  <c r="S90" i="9"/>
  <c r="U90" i="9" s="1"/>
  <c r="Q90" i="9" s="1"/>
  <c r="S51" i="9"/>
  <c r="U51" i="9" s="1"/>
  <c r="Q51" i="9" s="1"/>
  <c r="S48" i="9"/>
  <c r="U48" i="9" s="1"/>
  <c r="Q48" i="9" s="1"/>
  <c r="S47" i="9"/>
  <c r="U47" i="9" s="1"/>
  <c r="Q47" i="9" s="1"/>
  <c r="U39" i="9"/>
  <c r="S33" i="9"/>
  <c r="S32" i="9"/>
  <c r="S13" i="9"/>
  <c r="U13" i="9" s="1"/>
  <c r="Q13" i="9" s="1"/>
  <c r="S12" i="9"/>
  <c r="U12" i="9" s="1"/>
  <c r="Q12" i="9" s="1"/>
  <c r="S11" i="6"/>
  <c r="P22" i="7"/>
  <c r="P7" i="7"/>
  <c r="R7" i="7" s="1"/>
  <c r="Q99" i="7"/>
  <c r="S94" i="7"/>
  <c r="U94" i="7" s="1"/>
  <c r="S89" i="7"/>
  <c r="S72" i="7"/>
  <c r="U72" i="7" s="1"/>
  <c r="S63" i="7"/>
  <c r="S59" i="7"/>
  <c r="U59" i="7" s="1"/>
  <c r="S57" i="7"/>
  <c r="U57" i="7" s="1"/>
  <c r="S52" i="7"/>
  <c r="U52" i="7" s="1"/>
  <c r="S30" i="7"/>
  <c r="U30" i="7" s="1"/>
  <c r="S28" i="7"/>
  <c r="S23" i="7"/>
  <c r="U23" i="7" s="1"/>
  <c r="S19" i="7"/>
  <c r="U19" i="7" s="1"/>
  <c r="S18" i="7"/>
  <c r="U18" i="7" s="1"/>
  <c r="S93" i="7"/>
  <c r="U93" i="7" s="1"/>
  <c r="S92" i="7"/>
  <c r="U92" i="7" s="1"/>
  <c r="U88" i="7"/>
  <c r="S85" i="7"/>
  <c r="U85" i="7" s="1"/>
  <c r="S84" i="7"/>
  <c r="U84" i="7" s="1"/>
  <c r="S83" i="7"/>
  <c r="U83" i="7" s="1"/>
  <c r="S82" i="7"/>
  <c r="U82" i="7" s="1"/>
  <c r="S81" i="7"/>
  <c r="U81" i="7" s="1"/>
  <c r="S80" i="7"/>
  <c r="U80" i="7" s="1"/>
  <c r="S76" i="7"/>
  <c r="U76" i="7" s="1"/>
  <c r="S75" i="7"/>
  <c r="U75" i="7" s="1"/>
  <c r="S71" i="7"/>
  <c r="U71" i="7" s="1"/>
  <c r="S56" i="7"/>
  <c r="U56" i="7" s="1"/>
  <c r="S55" i="7"/>
  <c r="U55" i="7" s="1"/>
  <c r="S54" i="7"/>
  <c r="U54" i="7" s="1"/>
  <c r="S33" i="7"/>
  <c r="U33" i="7" s="1"/>
  <c r="S22" i="7"/>
  <c r="U22" i="7" s="1"/>
  <c r="S17" i="7"/>
  <c r="U17" i="7" s="1"/>
  <c r="S16" i="7"/>
  <c r="U16" i="7" s="1"/>
  <c r="S15" i="7"/>
  <c r="U15" i="7" s="1"/>
  <c r="S12" i="7"/>
  <c r="U12" i="7" s="1"/>
  <c r="S10" i="7"/>
  <c r="U10" i="7" s="1"/>
  <c r="S8" i="7"/>
  <c r="U8" i="7" s="1"/>
  <c r="S7" i="7"/>
  <c r="U7" i="7" s="1"/>
  <c r="T10" i="21"/>
  <c r="V10" i="21" s="1"/>
  <c r="R10" i="21" s="1"/>
  <c r="T8" i="21"/>
  <c r="V8" i="21" s="1"/>
  <c r="R8" i="21" s="1"/>
  <c r="T7" i="21"/>
  <c r="V7" i="21" s="1"/>
  <c r="R7" i="21" s="1"/>
  <c r="U27" i="19"/>
  <c r="S29" i="19"/>
  <c r="U29" i="19" s="1"/>
  <c r="Q29" i="19" s="1"/>
  <c r="U19" i="19"/>
  <c r="S13" i="19"/>
  <c r="U13" i="19" s="1"/>
  <c r="S12" i="19"/>
  <c r="U12" i="19" s="1"/>
  <c r="S7" i="19"/>
  <c r="U7" i="19" s="1"/>
  <c r="U10" i="4"/>
  <c r="S30" i="4"/>
  <c r="U30" i="4" s="1"/>
  <c r="Q30" i="4" s="1"/>
  <c r="U32" i="4"/>
  <c r="S21" i="4"/>
  <c r="U21" i="4" s="1"/>
  <c r="Q21" i="4" s="1"/>
  <c r="S19" i="4"/>
  <c r="U19" i="4" s="1"/>
  <c r="Q19" i="4" s="1"/>
  <c r="S15" i="4"/>
  <c r="U15" i="4" s="1"/>
  <c r="S7" i="4"/>
  <c r="U7" i="4" s="1"/>
  <c r="Q7" i="4" s="1"/>
  <c r="S24" i="5"/>
  <c r="U24" i="5" s="1"/>
  <c r="Q24" i="5" s="1"/>
  <c r="S22" i="5"/>
  <c r="U22" i="5" s="1"/>
  <c r="Q22" i="5" s="1"/>
  <c r="S19" i="5"/>
  <c r="U19" i="5" s="1"/>
  <c r="S28" i="5"/>
  <c r="U28" i="5" s="1"/>
  <c r="Q28" i="5" s="1"/>
  <c r="Q12" i="5"/>
  <c r="U17" i="5"/>
  <c r="S7" i="5"/>
  <c r="U7" i="5" s="1"/>
  <c r="Q7" i="5" s="1"/>
  <c r="S21" i="3"/>
  <c r="U21" i="3" s="1"/>
  <c r="S7" i="3"/>
  <c r="U7" i="3" s="1"/>
  <c r="S35" i="3"/>
  <c r="U35" i="3" s="1"/>
  <c r="S37" i="3"/>
  <c r="U37" i="3" s="1"/>
  <c r="S18" i="3"/>
  <c r="U18" i="3" s="1"/>
  <c r="S14" i="3"/>
  <c r="U14" i="3" s="1"/>
  <c r="T78" i="12"/>
  <c r="V78" i="12" s="1"/>
  <c r="R78" i="12" s="1"/>
  <c r="T58" i="12"/>
  <c r="V58" i="12" s="1"/>
  <c r="R58" i="12" s="1"/>
  <c r="T67" i="12"/>
  <c r="V67" i="12" s="1"/>
  <c r="R67" i="12" s="1"/>
  <c r="T56" i="12"/>
  <c r="V56" i="12" s="1"/>
  <c r="R56" i="12" s="1"/>
  <c r="T54" i="12"/>
  <c r="V54" i="12" s="1"/>
  <c r="R54" i="12" s="1"/>
  <c r="T52" i="12"/>
  <c r="V52" i="12" s="1"/>
  <c r="R52" i="12" s="1"/>
  <c r="T51" i="12"/>
  <c r="V51" i="12" s="1"/>
  <c r="R51" i="12" s="1"/>
  <c r="T38" i="12"/>
  <c r="T35" i="12"/>
  <c r="V35" i="12" s="1"/>
  <c r="R35" i="12" s="1"/>
  <c r="T33" i="12"/>
  <c r="V33" i="12" s="1"/>
  <c r="R33" i="12" s="1"/>
  <c r="T29" i="12"/>
  <c r="V29" i="12" s="1"/>
  <c r="R29" i="12" s="1"/>
  <c r="T7" i="12"/>
  <c r="V7" i="12" s="1"/>
  <c r="R7" i="12" s="1"/>
  <c r="T37" i="12"/>
  <c r="V37" i="12" s="1"/>
  <c r="R37" i="12" s="1"/>
  <c r="S23" i="20"/>
  <c r="U23" i="20" s="1"/>
  <c r="Q23" i="20" s="1"/>
  <c r="S12" i="20"/>
  <c r="S49" i="20"/>
  <c r="U49" i="20" s="1"/>
  <c r="Q49" i="20" s="1"/>
  <c r="S47" i="20"/>
  <c r="U47" i="20" s="1"/>
  <c r="Q47" i="20" s="1"/>
  <c r="S43" i="20"/>
  <c r="U43" i="20" s="1"/>
  <c r="Q43" i="20" s="1"/>
  <c r="S33" i="20"/>
  <c r="U33" i="20" s="1"/>
  <c r="Q33" i="20" s="1"/>
  <c r="U28" i="20"/>
  <c r="S26" i="20"/>
  <c r="U26" i="20" s="1"/>
  <c r="Q26" i="20" s="1"/>
  <c r="S20" i="20"/>
  <c r="U20" i="20" s="1"/>
  <c r="Q20" i="20" s="1"/>
  <c r="S7" i="20"/>
  <c r="U7" i="20" s="1"/>
  <c r="Q7" i="20" s="1"/>
  <c r="S51" i="20"/>
  <c r="U51" i="20" s="1"/>
  <c r="S45" i="20"/>
  <c r="U45" i="20" s="1"/>
  <c r="S41" i="20"/>
  <c r="U41" i="20" s="1"/>
  <c r="Q41" i="20" s="1"/>
  <c r="S42" i="20"/>
  <c r="U42" i="20" s="1"/>
  <c r="Q42" i="20" s="1"/>
  <c r="U38" i="20"/>
  <c r="S22" i="20"/>
  <c r="U22" i="20" s="1"/>
  <c r="S19" i="20"/>
  <c r="U19" i="20" s="1"/>
  <c r="Q19" i="20" s="1"/>
  <c r="S18" i="20"/>
  <c r="U18" i="20" s="1"/>
  <c r="Q18" i="20" s="1"/>
  <c r="S10" i="20"/>
  <c r="U10" i="20" s="1"/>
  <c r="Q10" i="20" s="1"/>
  <c r="S11" i="20"/>
  <c r="U11" i="20" s="1"/>
  <c r="Q11" i="20" s="1"/>
  <c r="S9" i="20"/>
  <c r="U9" i="20" s="1"/>
  <c r="Q9" i="20" s="1"/>
  <c r="S69" i="15"/>
  <c r="U69" i="15" s="1"/>
  <c r="Q69" i="15" s="1"/>
  <c r="U75" i="15"/>
  <c r="T9" i="13"/>
  <c r="V9" i="13" s="1"/>
  <c r="R9" i="13" s="1"/>
  <c r="T20" i="13"/>
  <c r="V20" i="13" s="1"/>
  <c r="R20" i="13" s="1"/>
  <c r="T21" i="13"/>
  <c r="V21" i="13" s="1"/>
  <c r="T22" i="13"/>
  <c r="V22" i="13" s="1"/>
  <c r="T24" i="13"/>
  <c r="V24" i="13" s="1"/>
  <c r="R24" i="13" s="1"/>
  <c r="T25" i="13"/>
  <c r="V25" i="13" s="1"/>
  <c r="T26" i="13"/>
  <c r="V26" i="13" s="1"/>
  <c r="R26" i="13" s="1"/>
  <c r="T8" i="13"/>
  <c r="V8" i="13" s="1"/>
  <c r="R8" i="13" s="1"/>
  <c r="T7" i="13"/>
  <c r="V7" i="13" s="1"/>
  <c r="R7" i="13" s="1"/>
  <c r="S8" i="10"/>
  <c r="U8" i="10" s="1"/>
  <c r="Q8" i="10" s="1"/>
  <c r="S9" i="10"/>
  <c r="U9" i="10" s="1"/>
  <c r="Q9" i="10" s="1"/>
  <c r="S10" i="10"/>
  <c r="S11" i="10"/>
  <c r="U11" i="10" s="1"/>
  <c r="Q11" i="10" s="1"/>
  <c r="S7" i="10"/>
  <c r="U7" i="10" s="1"/>
  <c r="Q7" i="10" s="1"/>
  <c r="S12" i="8"/>
  <c r="Q12" i="8"/>
  <c r="S11" i="8"/>
  <c r="U11" i="8" s="1"/>
  <c r="Q11" i="8" s="1"/>
  <c r="S8" i="8"/>
  <c r="U8" i="8" s="1"/>
  <c r="Q8" i="8" s="1"/>
  <c r="S9" i="8"/>
  <c r="U9" i="8" s="1"/>
  <c r="Q9" i="8" s="1"/>
  <c r="S10" i="8"/>
  <c r="U10" i="8" s="1"/>
  <c r="Q10" i="8" s="1"/>
  <c r="S7" i="8"/>
  <c r="U7" i="8" s="1"/>
  <c r="Q7" i="8" s="1"/>
  <c r="M70" i="15"/>
  <c r="S8" i="17"/>
  <c r="U8" i="17" s="1"/>
  <c r="Q8" i="17" s="1"/>
  <c r="S9" i="17"/>
  <c r="U9" i="17" s="1"/>
  <c r="Q9" i="17" s="1"/>
  <c r="S10" i="17"/>
  <c r="U10" i="17" s="1"/>
  <c r="Q10" i="17" s="1"/>
  <c r="S11" i="17"/>
  <c r="U11" i="17" s="1"/>
  <c r="Q11" i="17" s="1"/>
  <c r="S12" i="17"/>
  <c r="U12" i="17" s="1"/>
  <c r="Q12" i="17" s="1"/>
  <c r="S13" i="17"/>
  <c r="U13" i="17" s="1"/>
  <c r="Q13" i="17" s="1"/>
  <c r="S7" i="17"/>
  <c r="U7" i="17" s="1"/>
  <c r="Q7" i="17" s="1"/>
  <c r="M15" i="12"/>
  <c r="S99" i="7" l="1"/>
  <c r="U99" i="7"/>
  <c r="M34" i="20" l="1"/>
  <c r="M36" i="15"/>
  <c r="M22" i="14"/>
  <c r="M29" i="4"/>
  <c r="M14" i="12" l="1"/>
  <c r="M49" i="12"/>
  <c r="M31" i="15"/>
  <c r="M67" i="7"/>
  <c r="M26" i="7"/>
  <c r="M44" i="20"/>
  <c r="M11" i="1"/>
  <c r="M33" i="20"/>
  <c r="M68" i="7"/>
  <c r="M50" i="20"/>
  <c r="M48" i="20"/>
  <c r="M13" i="20" l="1"/>
  <c r="M30" i="15"/>
  <c r="M32" i="15" l="1"/>
  <c r="M33" i="15"/>
  <c r="M34" i="15"/>
  <c r="M35" i="15"/>
  <c r="M44" i="2"/>
  <c r="M21" i="14"/>
  <c r="M10" i="1"/>
  <c r="M8" i="1"/>
  <c r="P92" i="12"/>
  <c r="K13" i="10"/>
  <c r="L13" i="10"/>
  <c r="F13" i="10"/>
  <c r="L17" i="6"/>
  <c r="K17" i="6"/>
  <c r="L40" i="3"/>
  <c r="F16" i="1"/>
  <c r="F54" i="20"/>
  <c r="L16" i="1"/>
  <c r="R51" i="20"/>
  <c r="M49" i="20"/>
  <c r="M51" i="20"/>
  <c r="R30" i="4"/>
  <c r="R52" i="10"/>
  <c r="R51" i="10"/>
  <c r="M9" i="15"/>
  <c r="M13" i="12"/>
  <c r="M20" i="14"/>
  <c r="S54" i="15"/>
  <c r="U54" i="15" s="1"/>
  <c r="Q54" i="15" s="1"/>
  <c r="S51" i="15"/>
  <c r="U51" i="15" s="1"/>
  <c r="Q51" i="15" s="1"/>
  <c r="S65" i="15"/>
  <c r="U65" i="15" s="1"/>
  <c r="Q65" i="15" s="1"/>
  <c r="S43" i="15"/>
  <c r="U43" i="15" s="1"/>
  <c r="Q43" i="15" s="1"/>
  <c r="U39" i="15"/>
  <c r="U10" i="15"/>
  <c r="S7" i="15"/>
  <c r="U7" i="15" s="1"/>
  <c r="Q7" i="15" s="1"/>
  <c r="S76" i="15"/>
  <c r="U76" i="15" s="1"/>
  <c r="Q76" i="15" s="1"/>
  <c r="S68" i="15"/>
  <c r="U68" i="15" s="1"/>
  <c r="Q68" i="15" s="1"/>
  <c r="S63" i="15"/>
  <c r="U63" i="15" s="1"/>
  <c r="S42" i="15"/>
  <c r="U42" i="15" s="1"/>
  <c r="Q42" i="15" s="1"/>
  <c r="S32" i="15"/>
  <c r="S29" i="15"/>
  <c r="U29" i="15" s="1"/>
  <c r="Q29" i="15" s="1"/>
  <c r="M14" i="1"/>
  <c r="S14" i="1"/>
  <c r="U14" i="1" s="1"/>
  <c r="Q14" i="1" s="1"/>
  <c r="S12" i="1"/>
  <c r="U12" i="1" s="1"/>
  <c r="Q12" i="1" s="1"/>
  <c r="R12" i="1" s="1"/>
  <c r="S9" i="1"/>
  <c r="Q60" i="2"/>
  <c r="M50" i="9"/>
  <c r="O97" i="9"/>
  <c r="F97" i="9"/>
  <c r="S13" i="10"/>
  <c r="S16" i="17"/>
  <c r="F42" i="4"/>
  <c r="F35" i="5"/>
  <c r="M19" i="14"/>
  <c r="M18" i="14"/>
  <c r="Q80" i="15" l="1"/>
  <c r="U32" i="15"/>
  <c r="S80" i="15"/>
  <c r="M19" i="20"/>
  <c r="M20" i="20"/>
  <c r="M21" i="20"/>
  <c r="M22" i="20"/>
  <c r="M43" i="2"/>
  <c r="M42" i="2"/>
  <c r="M41" i="2"/>
  <c r="M40" i="2"/>
  <c r="M33" i="5"/>
  <c r="M32" i="5"/>
  <c r="M31" i="5"/>
  <c r="M27" i="7"/>
  <c r="M28" i="7"/>
  <c r="M29" i="7"/>
  <c r="M30" i="7"/>
  <c r="M31" i="7"/>
  <c r="M32" i="7"/>
  <c r="M33" i="7"/>
  <c r="M35" i="7"/>
  <c r="M50" i="7"/>
  <c r="M51" i="7"/>
  <c r="M53" i="7"/>
  <c r="M54" i="7"/>
  <c r="M55" i="7"/>
  <c r="M56" i="7"/>
  <c r="M58" i="7"/>
  <c r="M59" i="7"/>
  <c r="M60" i="7"/>
  <c r="M63" i="7"/>
  <c r="M64" i="7"/>
  <c r="M65" i="7"/>
  <c r="M66" i="7"/>
  <c r="M71" i="7"/>
  <c r="M72" i="7"/>
  <c r="M73" i="7"/>
  <c r="M75" i="7"/>
  <c r="M76" i="7"/>
  <c r="M80" i="7"/>
  <c r="M81" i="7"/>
  <c r="M82" i="7"/>
  <c r="M83" i="7"/>
  <c r="M84" i="7"/>
  <c r="M88" i="7"/>
  <c r="M89" i="7"/>
  <c r="M90" i="7"/>
  <c r="M92" i="7"/>
  <c r="M93" i="7"/>
  <c r="M95" i="7"/>
  <c r="M96" i="7"/>
  <c r="M8" i="7"/>
  <c r="M10" i="7"/>
  <c r="M12" i="7"/>
  <c r="M13" i="7"/>
  <c r="M14" i="7"/>
  <c r="M15" i="7"/>
  <c r="M16" i="7"/>
  <c r="M17" i="7"/>
  <c r="M18" i="7"/>
  <c r="M19" i="7"/>
  <c r="M22" i="7"/>
  <c r="M23" i="7"/>
  <c r="M24" i="7"/>
  <c r="M25" i="7"/>
  <c r="M7" i="7"/>
  <c r="M17" i="14"/>
  <c r="M16" i="14"/>
  <c r="M15" i="14"/>
  <c r="M45" i="15"/>
  <c r="M46" i="15"/>
  <c r="M47" i="15"/>
  <c r="M51" i="15"/>
  <c r="M52" i="15"/>
  <c r="M53" i="15"/>
  <c r="M54" i="15"/>
  <c r="M55" i="15"/>
  <c r="M63" i="15"/>
  <c r="M65" i="15"/>
  <c r="M66" i="15"/>
  <c r="M67" i="15"/>
  <c r="M68" i="15"/>
  <c r="M69" i="15"/>
  <c r="M75" i="15"/>
  <c r="M76" i="15"/>
  <c r="M9" i="1" l="1"/>
  <c r="M7" i="1" l="1"/>
  <c r="M10" i="13"/>
  <c r="M11" i="13"/>
  <c r="M12" i="13"/>
  <c r="M14" i="13"/>
  <c r="M15" i="13"/>
  <c r="M18" i="13"/>
  <c r="M20" i="13"/>
  <c r="M21" i="13"/>
  <c r="M22" i="13"/>
  <c r="M24" i="13"/>
  <c r="M25" i="13"/>
  <c r="M26" i="13"/>
  <c r="M8" i="13"/>
  <c r="M7" i="13"/>
  <c r="F16" i="8"/>
  <c r="O16" i="8"/>
  <c r="L16" i="8"/>
  <c r="M14" i="8"/>
  <c r="M48" i="12"/>
  <c r="M47" i="12"/>
  <c r="Q16" i="17"/>
  <c r="O16" i="17"/>
  <c r="K16" i="17"/>
  <c r="L16" i="17"/>
  <c r="J16" i="17"/>
  <c r="F28" i="13"/>
  <c r="O99" i="7"/>
  <c r="F60" i="2"/>
  <c r="R52" i="9"/>
  <c r="S78" i="12"/>
  <c r="S56" i="12"/>
  <c r="S52" i="12"/>
  <c r="S29" i="12"/>
  <c r="S18" i="12"/>
  <c r="S7" i="12"/>
  <c r="R72" i="7"/>
  <c r="F40" i="3"/>
  <c r="P40" i="3"/>
  <c r="Q40" i="3"/>
  <c r="R35" i="3"/>
  <c r="R37" i="3"/>
  <c r="Q37" i="14"/>
  <c r="R37" i="14"/>
  <c r="P37" i="14"/>
  <c r="S34" i="14"/>
  <c r="S7" i="14"/>
  <c r="F16" i="17"/>
  <c r="R13" i="17"/>
  <c r="F33" i="19"/>
  <c r="R27" i="19"/>
  <c r="R13" i="19"/>
  <c r="R10" i="19"/>
  <c r="R12" i="19"/>
  <c r="S7" i="21"/>
  <c r="S10" i="21"/>
  <c r="S8" i="21"/>
  <c r="Q16" i="21"/>
  <c r="P16" i="21"/>
  <c r="R12" i="8"/>
  <c r="R11" i="6"/>
  <c r="R22" i="5"/>
  <c r="R8" i="5"/>
  <c r="R12" i="5"/>
  <c r="M31" i="19"/>
  <c r="M45" i="20"/>
  <c r="M47" i="20"/>
  <c r="M12" i="12"/>
  <c r="M11" i="12"/>
  <c r="M46" i="12"/>
  <c r="R17" i="6" l="1"/>
  <c r="S37" i="14"/>
  <c r="S16" i="21"/>
  <c r="R28" i="5"/>
  <c r="M28" i="5"/>
  <c r="P8" i="10"/>
  <c r="P7" i="10"/>
  <c r="P9" i="10"/>
  <c r="M9" i="10"/>
  <c r="J13" i="10" l="1"/>
  <c r="J17" i="6"/>
  <c r="M11" i="17" l="1"/>
  <c r="M16" i="17" s="1"/>
  <c r="M14" i="6" l="1"/>
  <c r="M14" i="14"/>
  <c r="M28" i="9"/>
  <c r="R9" i="1"/>
  <c r="K12" i="1"/>
  <c r="K13" i="1"/>
  <c r="M13" i="1" s="1"/>
  <c r="O13" i="1"/>
  <c r="O16" i="1" s="1"/>
  <c r="P14" i="1"/>
  <c r="R14" i="1" s="1"/>
  <c r="K16" i="1" l="1"/>
  <c r="S13" i="1"/>
  <c r="U13" i="1" s="1"/>
  <c r="Q13" i="1" s="1"/>
  <c r="P13" i="1"/>
  <c r="P16" i="1" s="1"/>
  <c r="R7" i="1"/>
  <c r="M12" i="1"/>
  <c r="M16" i="1" s="1"/>
  <c r="R13" i="1" l="1"/>
  <c r="R16" i="1" s="1"/>
  <c r="M31" i="12"/>
  <c r="M38" i="2"/>
  <c r="M39" i="2" l="1"/>
  <c r="M37" i="2"/>
  <c r="M12" i="14" l="1"/>
  <c r="M12" i="6" l="1"/>
  <c r="M9" i="9" l="1"/>
  <c r="M8" i="9"/>
  <c r="M7" i="9"/>
  <c r="M27" i="9"/>
  <c r="M26" i="9"/>
  <c r="M57" i="9"/>
  <c r="M56" i="9"/>
  <c r="K80" i="9"/>
  <c r="M80" i="9" s="1"/>
  <c r="M10" i="12" l="1"/>
  <c r="M9" i="12"/>
  <c r="M8" i="12"/>
  <c r="M7" i="12"/>
  <c r="M45" i="12" l="1"/>
  <c r="M44" i="12"/>
  <c r="M43" i="12"/>
  <c r="M42" i="12"/>
  <c r="M41" i="12"/>
  <c r="M40" i="12"/>
  <c r="M39" i="12"/>
  <c r="M38" i="12"/>
  <c r="K69" i="9" l="1"/>
  <c r="M69" i="9" l="1"/>
  <c r="M55" i="9"/>
  <c r="M54" i="9"/>
  <c r="M53" i="9"/>
  <c r="M52" i="9"/>
  <c r="M8" i="15"/>
  <c r="M7" i="15"/>
  <c r="M13" i="14"/>
  <c r="M11" i="14"/>
  <c r="M10" i="14"/>
  <c r="M9" i="14"/>
  <c r="M8" i="14"/>
  <c r="M7" i="14"/>
  <c r="F99" i="7" l="1"/>
  <c r="K35" i="2"/>
  <c r="M35" i="2" s="1"/>
  <c r="M53" i="12" l="1"/>
  <c r="M52" i="12"/>
  <c r="M32" i="12" l="1"/>
  <c r="M30" i="12"/>
  <c r="M29" i="12"/>
  <c r="M34" i="12"/>
  <c r="M33" i="12"/>
  <c r="M9" i="3" l="1"/>
  <c r="K8" i="3"/>
  <c r="M8" i="3" s="1"/>
  <c r="K7" i="3"/>
  <c r="K40" i="3" l="1"/>
  <c r="M7" i="3"/>
  <c r="M37" i="3"/>
  <c r="K52" i="7" l="1"/>
  <c r="M52" i="7" s="1"/>
  <c r="M63" i="12" l="1"/>
  <c r="M35" i="20" l="1"/>
  <c r="M29" i="15" l="1"/>
  <c r="M12" i="4"/>
  <c r="M11" i="4"/>
  <c r="K23" i="5" l="1"/>
  <c r="M23" i="5" s="1"/>
  <c r="K22" i="5"/>
  <c r="M22" i="5" s="1"/>
  <c r="M22" i="19" l="1"/>
  <c r="M10" i="3" l="1"/>
  <c r="K34" i="7" l="1"/>
  <c r="M34" i="7" l="1"/>
  <c r="M11" i="15"/>
  <c r="M10" i="15"/>
  <c r="M25" i="5" l="1"/>
  <c r="M24" i="5"/>
  <c r="M20" i="5"/>
  <c r="M19" i="5"/>
  <c r="M45" i="9"/>
  <c r="M36" i="12" l="1"/>
  <c r="K57" i="7" l="1"/>
  <c r="M57" i="7" l="1"/>
  <c r="M13" i="10"/>
  <c r="M22" i="3" l="1"/>
  <c r="M21" i="3"/>
  <c r="M41" i="20" l="1"/>
  <c r="R18" i="20"/>
  <c r="M18" i="20"/>
  <c r="M48" i="9"/>
  <c r="M42" i="20" l="1"/>
  <c r="M38" i="20"/>
  <c r="M24" i="20"/>
  <c r="M36" i="3"/>
  <c r="M35" i="3"/>
  <c r="M18" i="3"/>
  <c r="M49" i="9" l="1"/>
  <c r="M51" i="9"/>
  <c r="M95" i="9"/>
  <c r="M94" i="9"/>
  <c r="K93" i="9"/>
  <c r="K97" i="9" s="1"/>
  <c r="M11" i="9"/>
  <c r="M10" i="9"/>
  <c r="M47" i="9"/>
  <c r="M46" i="9"/>
  <c r="M44" i="9"/>
  <c r="M43" i="9"/>
  <c r="M42" i="9"/>
  <c r="M41" i="9"/>
  <c r="K9" i="21"/>
  <c r="M9" i="21" s="1"/>
  <c r="K8" i="21"/>
  <c r="M8" i="21" l="1"/>
  <c r="K16" i="21"/>
  <c r="M93" i="9"/>
  <c r="M36" i="4" l="1"/>
  <c r="M35" i="4"/>
  <c r="M32" i="4"/>
  <c r="M33" i="4"/>
  <c r="K85" i="7" l="1"/>
  <c r="K9" i="13"/>
  <c r="K28" i="13" s="1"/>
  <c r="M9" i="13" l="1"/>
  <c r="M28" i="13" s="1"/>
  <c r="M85" i="7"/>
  <c r="M16" i="9"/>
  <c r="M15" i="9"/>
  <c r="M14" i="9"/>
  <c r="M14" i="21" l="1"/>
  <c r="M13" i="21"/>
  <c r="M12" i="21"/>
  <c r="M11" i="21"/>
  <c r="M10" i="21"/>
  <c r="M16" i="21" l="1"/>
  <c r="K30" i="4"/>
  <c r="K42" i="4" s="1"/>
  <c r="M28" i="4"/>
  <c r="M27" i="4"/>
  <c r="M30" i="4" l="1"/>
  <c r="M12" i="20" l="1"/>
  <c r="M27" i="19"/>
  <c r="K12" i="5" l="1"/>
  <c r="M12" i="5" s="1"/>
  <c r="K8" i="5"/>
  <c r="M8" i="5" s="1"/>
  <c r="M13" i="8" l="1"/>
  <c r="K94" i="7" l="1"/>
  <c r="K99" i="7" s="1"/>
  <c r="M94" i="7" l="1"/>
  <c r="M99" i="7" s="1"/>
  <c r="M14" i="3"/>
  <c r="M35" i="12" l="1"/>
  <c r="M57" i="12"/>
  <c r="M56" i="12"/>
  <c r="M13" i="6" l="1"/>
  <c r="M11" i="6"/>
  <c r="K7" i="19" l="1"/>
  <c r="M29" i="19"/>
  <c r="M19" i="19"/>
  <c r="M43" i="20"/>
  <c r="M54" i="20" s="1"/>
  <c r="K33" i="19" l="1"/>
  <c r="P7" i="19"/>
  <c r="M7" i="19"/>
  <c r="M33" i="19" s="1"/>
  <c r="R13" i="7" l="1"/>
  <c r="M17" i="5" l="1"/>
  <c r="K30" i="5"/>
  <c r="K35" i="5" s="1"/>
  <c r="M30" i="5" l="1"/>
  <c r="M35" i="5" s="1"/>
  <c r="R21" i="3"/>
  <c r="M44" i="15" l="1"/>
  <c r="M43" i="15"/>
  <c r="M80" i="15" l="1"/>
  <c r="M40" i="4"/>
  <c r="M42" i="4" s="1"/>
  <c r="K12" i="8" l="1"/>
  <c r="M11" i="8"/>
  <c r="M12" i="8" l="1"/>
  <c r="M16" i="8" s="1"/>
  <c r="K16" i="8"/>
  <c r="P35" i="2"/>
  <c r="R35" i="2" s="1"/>
  <c r="P13" i="9" l="1"/>
  <c r="M13" i="9"/>
  <c r="R13" i="9" l="1"/>
  <c r="M40" i="3" l="1"/>
  <c r="M37" i="14" l="1"/>
  <c r="O16" i="5" l="1"/>
  <c r="S16" i="5" l="1"/>
  <c r="U16" i="5" s="1"/>
  <c r="Q16" i="5" s="1"/>
  <c r="Q35" i="5" s="1"/>
  <c r="O35" i="5"/>
  <c r="O37" i="5" s="1"/>
  <c r="F16" i="21"/>
  <c r="F37" i="14"/>
  <c r="O13" i="10"/>
  <c r="F17" i="6"/>
  <c r="R11" i="20"/>
  <c r="R10" i="20"/>
  <c r="R9" i="20"/>
  <c r="R7" i="20"/>
  <c r="P49" i="20"/>
  <c r="R49" i="20" s="1"/>
  <c r="R12" i="20"/>
  <c r="P19" i="20"/>
  <c r="P22" i="20"/>
  <c r="R22" i="20" s="1"/>
  <c r="R23" i="20"/>
  <c r="R26" i="20"/>
  <c r="R28" i="20"/>
  <c r="R33" i="20"/>
  <c r="R38" i="20"/>
  <c r="R41" i="20"/>
  <c r="R42" i="20"/>
  <c r="R43" i="20"/>
  <c r="R47" i="20"/>
  <c r="R29" i="19"/>
  <c r="P8" i="17"/>
  <c r="R8" i="17" s="1"/>
  <c r="P9" i="17"/>
  <c r="R9" i="17" s="1"/>
  <c r="P10" i="17"/>
  <c r="R10" i="17" s="1"/>
  <c r="R11" i="17"/>
  <c r="P12" i="17"/>
  <c r="R12" i="17" s="1"/>
  <c r="P7" i="17"/>
  <c r="R10" i="15"/>
  <c r="R29" i="15"/>
  <c r="R32" i="15"/>
  <c r="P39" i="15"/>
  <c r="R42" i="15"/>
  <c r="R43" i="15"/>
  <c r="R45" i="15"/>
  <c r="R51" i="15"/>
  <c r="R54" i="15"/>
  <c r="R63" i="15"/>
  <c r="R65" i="15"/>
  <c r="R68" i="15"/>
  <c r="R69" i="15"/>
  <c r="R76" i="15"/>
  <c r="R7" i="15"/>
  <c r="S9" i="13"/>
  <c r="S14" i="13"/>
  <c r="S7" i="13"/>
  <c r="S8" i="13"/>
  <c r="S18" i="13"/>
  <c r="S20" i="13"/>
  <c r="S22" i="13"/>
  <c r="S24" i="13"/>
  <c r="S25" i="13"/>
  <c r="S26" i="13"/>
  <c r="S54" i="12"/>
  <c r="S33" i="12"/>
  <c r="S35" i="12"/>
  <c r="Q37" i="12"/>
  <c r="S38" i="12"/>
  <c r="Q51" i="12"/>
  <c r="S51" i="12" s="1"/>
  <c r="S58" i="12"/>
  <c r="S67" i="12"/>
  <c r="R39" i="15" l="1"/>
  <c r="P80" i="15"/>
  <c r="R45" i="20"/>
  <c r="P54" i="20"/>
  <c r="Q92" i="12"/>
  <c r="R19" i="20"/>
  <c r="P33" i="19"/>
  <c r="R33" i="19"/>
  <c r="R7" i="17"/>
  <c r="R16" i="17" s="1"/>
  <c r="P16" i="17"/>
  <c r="S37" i="12"/>
  <c r="S92" i="12" s="1"/>
  <c r="R20" i="20"/>
  <c r="R75" i="15"/>
  <c r="Q28" i="13"/>
  <c r="S21" i="13"/>
  <c r="S28" i="13" s="1"/>
  <c r="R8" i="10"/>
  <c r="R9" i="10"/>
  <c r="P11" i="10"/>
  <c r="R11" i="10" s="1"/>
  <c r="R7" i="10"/>
  <c r="R10" i="9"/>
  <c r="R12" i="9"/>
  <c r="R22" i="9"/>
  <c r="R14" i="9"/>
  <c r="R20" i="9"/>
  <c r="R26" i="9"/>
  <c r="R28" i="9"/>
  <c r="R34" i="9"/>
  <c r="P37" i="9"/>
  <c r="R39" i="9"/>
  <c r="R47" i="9"/>
  <c r="R48" i="9"/>
  <c r="R51" i="9"/>
  <c r="R56" i="9"/>
  <c r="R59" i="9"/>
  <c r="R69" i="9"/>
  <c r="R77" i="9"/>
  <c r="R80" i="9"/>
  <c r="R90" i="9"/>
  <c r="R93" i="9"/>
  <c r="R7" i="9"/>
  <c r="P7" i="8"/>
  <c r="P8" i="8"/>
  <c r="R8" i="8" s="1"/>
  <c r="P9" i="8"/>
  <c r="R9" i="8" s="1"/>
  <c r="P10" i="8"/>
  <c r="R10" i="8" s="1"/>
  <c r="P11" i="8"/>
  <c r="R11" i="8" s="1"/>
  <c r="R89" i="7"/>
  <c r="R8" i="7"/>
  <c r="P10" i="7"/>
  <c r="R10" i="7" s="1"/>
  <c r="P12" i="7"/>
  <c r="R12" i="7" s="1"/>
  <c r="R15" i="7"/>
  <c r="P16" i="7"/>
  <c r="R16" i="7" s="1"/>
  <c r="P17" i="7"/>
  <c r="R17" i="7" s="1"/>
  <c r="P18" i="7"/>
  <c r="R18" i="7" s="1"/>
  <c r="R19" i="7"/>
  <c r="R22" i="7"/>
  <c r="R23" i="7"/>
  <c r="R28" i="7"/>
  <c r="R30" i="7"/>
  <c r="P33" i="7"/>
  <c r="R33" i="7" s="1"/>
  <c r="P50" i="7"/>
  <c r="R50" i="7" s="1"/>
  <c r="R52" i="7"/>
  <c r="R54" i="7"/>
  <c r="P55" i="7"/>
  <c r="R55" i="7" s="1"/>
  <c r="P56" i="7"/>
  <c r="R56" i="7" s="1"/>
  <c r="R57" i="7"/>
  <c r="R63" i="7"/>
  <c r="R71" i="7"/>
  <c r="P75" i="7"/>
  <c r="R75" i="7" s="1"/>
  <c r="R76" i="7"/>
  <c r="P80" i="7"/>
  <c r="R80" i="7" s="1"/>
  <c r="P81" i="7"/>
  <c r="R81" i="7" s="1"/>
  <c r="R82" i="7"/>
  <c r="R83" i="7"/>
  <c r="P84" i="7"/>
  <c r="R84" i="7" s="1"/>
  <c r="P85" i="7"/>
  <c r="R85" i="7" s="1"/>
  <c r="R88" i="7"/>
  <c r="P92" i="7"/>
  <c r="R92" i="7" s="1"/>
  <c r="R93" i="7"/>
  <c r="R94" i="7"/>
  <c r="R19" i="5"/>
  <c r="R24" i="5"/>
  <c r="P7" i="5"/>
  <c r="P35" i="5" s="1"/>
  <c r="R10" i="4"/>
  <c r="R19" i="4"/>
  <c r="R21" i="4"/>
  <c r="R23" i="4"/>
  <c r="O31" i="4"/>
  <c r="O44" i="4" s="1"/>
  <c r="O46" i="4" s="1"/>
  <c r="R32" i="4"/>
  <c r="O40" i="4"/>
  <c r="S40" i="4" s="1"/>
  <c r="U40" i="4" s="1"/>
  <c r="Q40" i="4" s="1"/>
  <c r="R14" i="3"/>
  <c r="R18" i="3"/>
  <c r="R7" i="3"/>
  <c r="P58" i="2"/>
  <c r="R58" i="2" s="1"/>
  <c r="P57" i="2"/>
  <c r="R57" i="2" s="1"/>
  <c r="R55" i="2"/>
  <c r="R37" i="2"/>
  <c r="P45" i="2"/>
  <c r="R45" i="2" s="1"/>
  <c r="P47" i="2"/>
  <c r="R47" i="2" s="1"/>
  <c r="P48" i="2"/>
  <c r="R48" i="2" s="1"/>
  <c r="P49" i="2"/>
  <c r="R49" i="2" s="1"/>
  <c r="P50" i="2"/>
  <c r="R50" i="2" s="1"/>
  <c r="P51" i="2"/>
  <c r="R51" i="2" s="1"/>
  <c r="P52" i="2"/>
  <c r="R52" i="2" s="1"/>
  <c r="P53" i="2"/>
  <c r="R53" i="2" s="1"/>
  <c r="P54" i="2"/>
  <c r="R54" i="2" s="1"/>
  <c r="P36" i="2"/>
  <c r="R36" i="2" s="1"/>
  <c r="P8" i="2"/>
  <c r="R8" i="2" s="1"/>
  <c r="P9" i="2"/>
  <c r="R9" i="2" s="1"/>
  <c r="P10" i="2"/>
  <c r="R10" i="2" s="1"/>
  <c r="P11" i="2"/>
  <c r="R11" i="2" s="1"/>
  <c r="P12" i="2"/>
  <c r="R12" i="2" s="1"/>
  <c r="P13" i="2"/>
  <c r="R13" i="2" s="1"/>
  <c r="P14" i="2"/>
  <c r="R14" i="2" s="1"/>
  <c r="P15" i="2"/>
  <c r="R15" i="2" s="1"/>
  <c r="P16" i="2"/>
  <c r="R16" i="2" s="1"/>
  <c r="P17" i="2"/>
  <c r="R17" i="2" s="1"/>
  <c r="P18" i="2"/>
  <c r="R18" i="2" s="1"/>
  <c r="P19" i="2"/>
  <c r="R19" i="2" s="1"/>
  <c r="P20" i="2"/>
  <c r="R20" i="2" s="1"/>
  <c r="P21" i="2"/>
  <c r="R21" i="2" s="1"/>
  <c r="P22" i="2"/>
  <c r="R22" i="2" s="1"/>
  <c r="P24" i="2"/>
  <c r="R24" i="2" s="1"/>
  <c r="P25" i="2"/>
  <c r="R25" i="2" s="1"/>
  <c r="P26" i="2"/>
  <c r="R26" i="2" s="1"/>
  <c r="P27" i="2"/>
  <c r="R27" i="2" s="1"/>
  <c r="P28" i="2"/>
  <c r="R28" i="2" s="1"/>
  <c r="P29" i="2"/>
  <c r="R29" i="2" s="1"/>
  <c r="P30" i="2"/>
  <c r="R30" i="2" s="1"/>
  <c r="P31" i="2"/>
  <c r="R31" i="2" s="1"/>
  <c r="P32" i="2"/>
  <c r="R32" i="2" s="1"/>
  <c r="P33" i="2"/>
  <c r="R33" i="2" s="1"/>
  <c r="R34" i="2"/>
  <c r="P7" i="2"/>
  <c r="R80" i="15" l="1"/>
  <c r="O42" i="4"/>
  <c r="S31" i="4"/>
  <c r="U31" i="4" s="1"/>
  <c r="Q31" i="4" s="1"/>
  <c r="R54" i="20"/>
  <c r="P60" i="2"/>
  <c r="P97" i="9"/>
  <c r="P16" i="8"/>
  <c r="R7" i="8"/>
  <c r="R16" i="8" s="1"/>
  <c r="P31" i="4"/>
  <c r="P99" i="7"/>
  <c r="R40" i="3"/>
  <c r="R37" i="9"/>
  <c r="R7" i="5"/>
  <c r="P13" i="10"/>
  <c r="R13" i="10"/>
  <c r="R41" i="9"/>
  <c r="P40" i="4"/>
  <c r="R40" i="4" s="1"/>
  <c r="R7" i="4"/>
  <c r="R7" i="2"/>
  <c r="R60" i="2" s="1"/>
  <c r="R16" i="5" l="1"/>
  <c r="R35" i="5" s="1"/>
  <c r="R99" i="7"/>
  <c r="R31" i="4"/>
  <c r="R42" i="4" s="1"/>
  <c r="P42" i="4"/>
  <c r="R97" i="9"/>
  <c r="M7" i="6"/>
  <c r="M17" i="6" s="1"/>
  <c r="K67" i="12"/>
  <c r="M67" i="12" s="1"/>
  <c r="M55" i="12"/>
  <c r="K54" i="12"/>
  <c r="M54" i="12" s="1"/>
  <c r="K37" i="12"/>
  <c r="K92" i="12" l="1"/>
  <c r="M37" i="12"/>
  <c r="M92" i="12" s="1"/>
  <c r="M97" i="9"/>
</calcChain>
</file>

<file path=xl/sharedStrings.xml><?xml version="1.0" encoding="utf-8"?>
<sst xmlns="http://schemas.openxmlformats.org/spreadsheetml/2006/main" count="2035" uniqueCount="994">
  <si>
    <t>ที่</t>
  </si>
  <si>
    <t>ตำบล</t>
  </si>
  <si>
    <t>ชื่อโครงการ</t>
  </si>
  <si>
    <t>ชื่อผู้เสนอโครงการ</t>
  </si>
  <si>
    <t>ที่อยู่</t>
  </si>
  <si>
    <t>ผลการพิจารณา</t>
  </si>
  <si>
    <t>เลขที่สัญญา</t>
  </si>
  <si>
    <t>ครบกำหนดชำระหนี้</t>
  </si>
  <si>
    <t>รอบที่อนุมัติ</t>
  </si>
  <si>
    <t>ชำระหนี้แล้ว</t>
  </si>
  <si>
    <t>วันที่โอนเข้า คกส.จ.</t>
  </si>
  <si>
    <t>รหัสสลิป</t>
  </si>
  <si>
    <t>เงินต้น</t>
  </si>
  <si>
    <t>ดอกเบี้ย</t>
  </si>
  <si>
    <t>ค่าปรับ</t>
  </si>
  <si>
    <t>รวม</t>
  </si>
  <si>
    <t>ทอผ้าไหม</t>
  </si>
  <si>
    <t>ร้านค้าชุมชน</t>
  </si>
  <si>
    <t>ทำดอกไม้จันทร์</t>
  </si>
  <si>
    <t>หนองเต็ง</t>
  </si>
  <si>
    <t>เพาะเห็ดนางฟ้า</t>
  </si>
  <si>
    <t>เลี้ยงจิ้งหรีด</t>
  </si>
  <si>
    <t>ห้วยสำราญ</t>
  </si>
  <si>
    <t>เย็บผ้า</t>
  </si>
  <si>
    <t>กลุ่มเลี้ยงสุกรขุน</t>
  </si>
  <si>
    <t>เลี้ยงสุกรขุน</t>
  </si>
  <si>
    <t>เลี้ยงไก่พันธุ์ไข่</t>
  </si>
  <si>
    <t>เลี้ยงหมู</t>
  </si>
  <si>
    <t>เลี้ยงสุกร</t>
  </si>
  <si>
    <t>เลี้ยงไก่ไข่</t>
  </si>
  <si>
    <t>ปลูกหม่อนเลี้ยงไหม</t>
  </si>
  <si>
    <t>กลุ่มทอผ้าลายเอกลักษณ์</t>
  </si>
  <si>
    <t>กลุ่มทอผ้าไหม</t>
  </si>
  <si>
    <t>เพาะเห็ดฟาง</t>
  </si>
  <si>
    <t>เลี้ยงปลาในกระชัง</t>
  </si>
  <si>
    <t>ตัดเย็บเสื้อผ้า</t>
  </si>
  <si>
    <t>นางยวง เอ็นดู</t>
  </si>
  <si>
    <t>150 บ้านห้วยสำราย ม.1</t>
  </si>
  <si>
    <t>กลุ่มเลี้ยงจิ้งหรีด</t>
  </si>
  <si>
    <t>ส่งเสริมการเลี้ยงสุกร</t>
  </si>
  <si>
    <t>ส่งเสริมพัฒนาอาชีพเพาะเห็ด</t>
  </si>
  <si>
    <t>น.ส.ดวงใจ เขียนโคกกรวด</t>
  </si>
  <si>
    <t>น.ส.ประภาพร ชีพรม</t>
  </si>
  <si>
    <t>ทอผ้าไหมลายเอกลักษณ์</t>
  </si>
  <si>
    <t>คูเมือง</t>
  </si>
  <si>
    <t>ตูมใหญ่</t>
  </si>
  <si>
    <t>เลี้ยงปลาดุกในบ่อซีเมนต์</t>
  </si>
  <si>
    <t>หินเหล็กไฟ</t>
  </si>
  <si>
    <t>ดอกไม้กระดาษสา แปรรูปด้วยยางพารา</t>
  </si>
  <si>
    <t>นางมณฑาทิพย์  จันทร์จิตร์</t>
  </si>
  <si>
    <t>ปะเคียบ</t>
  </si>
  <si>
    <t>ปลูกผักไร้สารพิษ</t>
  </si>
  <si>
    <t>นางสุเนตร์  วงศ์ปัญญา</t>
  </si>
  <si>
    <t>กรณีสอบข้อเท็จจริง</t>
  </si>
  <si>
    <t>เลี้ยงปลาในบ่อซีเมนต์เพื่อส่งเสริมฯ</t>
  </si>
  <si>
    <t>น.ส.ผ่องศรี  ซุ่มเสนา</t>
  </si>
  <si>
    <t>จัดทำน้ำยาล้างจาน</t>
  </si>
  <si>
    <t>นางศศิมาภรณ์  สุขสมบุตร</t>
  </si>
  <si>
    <t>ทำขนมดอกจอก</t>
  </si>
  <si>
    <t>นางเหรียญ  สุขะโน</t>
  </si>
  <si>
    <t>กลุ่มทอเสื่อกก เสื่อพับ</t>
  </si>
  <si>
    <t>นางจำเนียร  คงเจริญ</t>
  </si>
  <si>
    <t>ทอเสื่อ</t>
  </si>
  <si>
    <t>กลุ่มเลี้ยงหมูขุน</t>
  </si>
  <si>
    <t>น.ส.บัวเผื่อน  เนตรศักดิ์</t>
  </si>
  <si>
    <t>ทำกระถางปลูกต้นไม้</t>
  </si>
  <si>
    <t>นางรุ่งนภา  มะลิรัมย์</t>
  </si>
  <si>
    <t>กลุ่มทอเสื่อกก</t>
  </si>
  <si>
    <t>กลุ่มทอเสื่อ</t>
  </si>
  <si>
    <t>กลุ่มตัดเย็บกระเป๋า</t>
  </si>
  <si>
    <t>นางสมหมาย  ทาคำสิงห์</t>
  </si>
  <si>
    <t>กลุ่มทอเสื่อกกบ้านหนองแสง</t>
  </si>
  <si>
    <t>นางแต๋ว  คงหินไธสง</t>
  </si>
  <si>
    <t>กลุ่มทอเสื่อกกบ้านโคกชาด</t>
  </si>
  <si>
    <t>นางมณี  รุ้ทั้วรัมย์</t>
  </si>
  <si>
    <t>กลุ่มเย็บผ้า</t>
  </si>
  <si>
    <t>นางบุญเหลือ  เปรมไธสง</t>
  </si>
  <si>
    <t>นางพุ่มพวง  สีวงษา</t>
  </si>
  <si>
    <t>กลุ่มเย็บเสื้อผ้า</t>
  </si>
  <si>
    <t>นางวันเพ็ญ  ยอดดำเนิน</t>
  </si>
  <si>
    <t>ตัดเย็บผ้า</t>
  </si>
  <si>
    <t>น.ส.ศวรรยา  เด็ดดวงรัมย์</t>
  </si>
  <si>
    <t>ทอเสื่อกก</t>
  </si>
  <si>
    <t>จำหน่ายเสื้อผ้าสำเร็จรูป รองเท้า กระเป๋า</t>
  </si>
  <si>
    <t>นางภิตินันท์ นุตสินานันท์</t>
  </si>
  <si>
    <t>กลุ่มเกษตรผสมผสาน</t>
  </si>
  <si>
    <t>นางคูณ  ทองพราว</t>
  </si>
  <si>
    <t>กลุ่มทำขนมจีน</t>
  </si>
  <si>
    <t>นางดาราพร  สมานมิตร</t>
  </si>
  <si>
    <t>กลุ่มนวดแผนไทย</t>
  </si>
  <si>
    <t>กลุ่มร้านค้าชุมชน</t>
  </si>
  <si>
    <t>นางบัวลา  ยางเครือ</t>
  </si>
  <si>
    <t>พัฒนาศักยภาพกลุ่มทอผ้า</t>
  </si>
  <si>
    <t>นางคูณ  ลิอ่อนรัมย์</t>
  </si>
  <si>
    <t>ทอผ้าหางกระรอกคู่</t>
  </si>
  <si>
    <t>เย็บผ้าอุตสาหกรรม</t>
  </si>
  <si>
    <t>นางสมบูรณ์  ชำนิกล้า</t>
  </si>
  <si>
    <t>นางบุษบา  บุญที</t>
  </si>
  <si>
    <t>นางดุศณี  ลิอ่อนรัมย์</t>
  </si>
  <si>
    <t>นางดาริกา  ตอรบรัมย์</t>
  </si>
  <si>
    <t>ปลูกผักปลอดสารพิษ</t>
  </si>
  <si>
    <t>ปลูกดอกดาวเรือง</t>
  </si>
  <si>
    <t>เลี้ยงสุกรแม่พันธุ์</t>
  </si>
  <si>
    <t>น.ส.ลำพึง  ปูมสีดา</t>
  </si>
  <si>
    <t>เลี้ยงเป็ดพันธุ์ไข่</t>
  </si>
  <si>
    <t>เพาะเห็ดฟางในโรงเรือน</t>
  </si>
  <si>
    <t>น.ส.อัษฎาพร  เจริญใหญ่</t>
  </si>
  <si>
    <t>นางสายยน  ขนันไทย</t>
  </si>
  <si>
    <t>เลี้ยงปลาดุก</t>
  </si>
  <si>
    <t>การทอผ้าไหม</t>
  </si>
  <si>
    <t>น.ส.สำลี  บุพันธุ์</t>
  </si>
  <si>
    <t>ทอผ้าไหมเพื่ออนุรักษ์</t>
  </si>
  <si>
    <t>31020226</t>
  </si>
  <si>
    <t>กลุ่มทอผ้าบ้านโคกซาด</t>
  </si>
  <si>
    <t>นางจำปา  ร่มเย็นรัมย์</t>
  </si>
  <si>
    <t>นางประสาน  เย็นเพชร</t>
  </si>
  <si>
    <t>นางสายบัว  สมละออ</t>
  </si>
  <si>
    <t>นางเปรมฤทัย  จันทร์สุด</t>
  </si>
  <si>
    <t>นางดาว  ตุมารัมย์</t>
  </si>
  <si>
    <t>เลี้ยงไก่พันธ์ไข่</t>
  </si>
  <si>
    <t>นางรัตนา ทองเรือง</t>
  </si>
  <si>
    <t>นางบัวไกล ปะสีละเตสัง</t>
  </si>
  <si>
    <t>อำเภอแคนดง</t>
  </si>
  <si>
    <t>สระบัว</t>
  </si>
  <si>
    <t>นางราตรี จันทนัน</t>
  </si>
  <si>
    <t>แคนดง</t>
  </si>
  <si>
    <t>นางสุธาทิพย์ นภาคเวช</t>
  </si>
  <si>
    <t>ดงพลอง</t>
  </si>
  <si>
    <t>นางจันทิพย์ ติตะ</t>
  </si>
  <si>
    <t>ทำขนมทองม้วน</t>
  </si>
  <si>
    <t>ทอผ้าไหมตีนแดง</t>
  </si>
  <si>
    <t>หัวฝาย</t>
  </si>
  <si>
    <t>นางสมบูรณ์ อยู่ทอง</t>
  </si>
  <si>
    <t>เลี้ยงหมูขุน</t>
  </si>
  <si>
    <t>นางปาน ยุติธร</t>
  </si>
  <si>
    <t>นางวรรณนา  สูนา</t>
  </si>
  <si>
    <t>นางทองคำ จิมานัง</t>
  </si>
  <si>
    <t>กลุ่มเย็บผ้าสำเร็จรูป</t>
  </si>
  <si>
    <t>ปลูกผักสวนครัวปลอดสารพิษ</t>
  </si>
  <si>
    <t>นางล้อม ใจเกษม</t>
  </si>
  <si>
    <t>นางรุ่งทิวา เยรัมย์</t>
  </si>
  <si>
    <t>97 บ้านหนองใหญ่ ม.3</t>
  </si>
  <si>
    <t>กลุ่มเย็บรองเท้า</t>
  </si>
  <si>
    <t>นางลำดวน สุทธินา</t>
  </si>
  <si>
    <t>สนับสนุนการทอผ้าไหม</t>
  </si>
  <si>
    <t>อำเภอเฉลิมพระเกียรติ</t>
  </si>
  <si>
    <t>ตาเป๊ก</t>
  </si>
  <si>
    <t>อีสานเขต</t>
  </si>
  <si>
    <t>ปลูกมันสำปะหลัง</t>
  </si>
  <si>
    <t>นางกัลย์สุดา จันทร์ผกา</t>
  </si>
  <si>
    <t>ดอกไม้ประดิดฐ์จากวัสดุในท้องถิ่น</t>
  </si>
  <si>
    <t>เลี้ยงไก่ไข่วิสาหกิจชุมชน</t>
  </si>
  <si>
    <t>สานตะกร้าจากเส้นพลาสติก</t>
  </si>
  <si>
    <t>ตัดเย็บเสื้อผ้าสำเร็จรูป</t>
  </si>
  <si>
    <t>นางขวัญรัตน์  สนั่นรัมย์</t>
  </si>
  <si>
    <t>กลุ่มสมุนไพรบ้านโคกโพธิ์</t>
  </si>
  <si>
    <t>กลุ่มเลี้ยงจิ้งหรีด 2</t>
  </si>
  <si>
    <t>ผลิตดอกไม้จันทร์และพวงหรีด</t>
  </si>
  <si>
    <t>นางอาทิตยา ปานใจนาม</t>
  </si>
  <si>
    <t>กลุ่มเลี้ยงหมูหลุมวิสาหกิจชีวภาพ</t>
  </si>
  <si>
    <t>นางนามนิจิต กิ่มพะเก้า</t>
  </si>
  <si>
    <t>ประดิษฐ์ดอกไม้จากวัสดุท้องถิ่น</t>
  </si>
  <si>
    <t>นางเฉลิมศรี เกษมสุข</t>
  </si>
  <si>
    <t>เลี้ยงปลาในบ่อดิน</t>
  </si>
  <si>
    <t>อำเภอชำนิ</t>
  </si>
  <si>
    <t>หนองปล่อง</t>
  </si>
  <si>
    <t>ชำนิ</t>
  </si>
  <si>
    <t>กลุ่มเพาะเห็ดนางฟ้า</t>
  </si>
  <si>
    <t>เมืองยาง</t>
  </si>
  <si>
    <t>กลุ่มถักกระเป๋าโคเชและแปรรูป</t>
  </si>
  <si>
    <t>ละลวด</t>
  </si>
  <si>
    <t>ตัดเย็บเสื้อผ้าโหล</t>
  </si>
  <si>
    <t>ต่อยอดส่งเสริมสนับสนุนการทอผ้าไหม</t>
  </si>
  <si>
    <t>นางสำโรง พชสิทธิ์</t>
  </si>
  <si>
    <t>นางระเบียบ ทิพย์กระโทก</t>
  </si>
  <si>
    <t>นางนิภารัตน์ ไทยยินดี</t>
  </si>
  <si>
    <t>ต่อยอดสืบสานการทอผ้าฝ้ายพื้นบ้าน</t>
  </si>
  <si>
    <t>นางฝ้าย นามสว่าง</t>
  </si>
  <si>
    <t>เพาะเห็ดนางฟ้าและเห็ดขอนขาว</t>
  </si>
  <si>
    <t>นางสมคิด หมั่นนึก</t>
  </si>
  <si>
    <t>อาชีพร้านกาแฟในรูปคอนเนอร์</t>
  </si>
  <si>
    <t>น.ส.พรทิพย์ สุทธิมูล</t>
  </si>
  <si>
    <t>ทอผ้าเช็ดเท้า</t>
  </si>
  <si>
    <t>อำเภอนางรอง</t>
  </si>
  <si>
    <t>หนองโบสถ์</t>
  </si>
  <si>
    <t>หนองกง</t>
  </si>
  <si>
    <t>กลุ่มตัดเย็บเสื้อผ้าสำเร็จรูป</t>
  </si>
  <si>
    <t>นางกฤติยา สงวนนาม</t>
  </si>
  <si>
    <t>เย็บจักรชิ้นรองเท้าหนังสำเร็จรูป</t>
  </si>
  <si>
    <t>นางเกษร ศรสิทธิ์</t>
  </si>
  <si>
    <t>อำเภอโนนดินแดง</t>
  </si>
  <si>
    <t>โนนดินแดง</t>
  </si>
  <si>
    <t>นางมวย ฉาไธสง</t>
  </si>
  <si>
    <t>กลุ่มเย็บผ้าจักรอุตสาหกรรม</t>
  </si>
  <si>
    <t>นางพันธิตรา นามวิชา</t>
  </si>
  <si>
    <t>นางชลิญญา วงศ์นิลยอง</t>
  </si>
  <si>
    <t>ส้มป่อย</t>
  </si>
  <si>
    <t>น.ส.ตรีรัตน์ สงวนรัมย์</t>
  </si>
  <si>
    <t>ทำแหนม,ไส้กรอก,ปลาส้ม (OTOP)</t>
  </si>
  <si>
    <t>นางบุญจันทร์ มิลรัมย์</t>
  </si>
  <si>
    <t>ลำนางรอง</t>
  </si>
  <si>
    <t>นางบุญหลาย จันทร์นัน</t>
  </si>
  <si>
    <t>นางสมควร รมผักแว่น</t>
  </si>
  <si>
    <t>นางกัณฐิกา แก้วจันทร์</t>
  </si>
  <si>
    <t>นางชูรักษ์ ดีต่อ</t>
  </si>
  <si>
    <t>วิสาหกิจชุมชนการประดิษฐ์ดอกไม้จันทร์</t>
  </si>
  <si>
    <t>นางพิมพกา สาเถื่อน</t>
  </si>
  <si>
    <t>เลี้ยงไก่พื้นบ้าน</t>
  </si>
  <si>
    <t>ร้านเสริมสวย</t>
  </si>
  <si>
    <t>นางกัญญารัตน์  เจริญสุข</t>
  </si>
  <si>
    <t>นางบรรจง  เซ็นนอก</t>
  </si>
  <si>
    <t>นางอัมพร  ร่วมชาติ</t>
  </si>
  <si>
    <t>นางวันเพ็ญ  พูนนอก</t>
  </si>
  <si>
    <t>กลุ่มสตรีเลี้ยงหมูคอก</t>
  </si>
  <si>
    <t>นางอำพร สำรองสุข</t>
  </si>
  <si>
    <t>นางราตรี ยงยุทธ</t>
  </si>
  <si>
    <t>การเพาะเห็ดนางฟ้า</t>
  </si>
  <si>
    <t>31200131</t>
  </si>
  <si>
    <t>ทอผ้าลายเอกลักษณ์</t>
  </si>
  <si>
    <t>ถักกระเป๋าจากเชือกร่ม</t>
  </si>
  <si>
    <t>นางสาวสมพร ปัญญา</t>
  </si>
  <si>
    <t>แปรรูปอาหารไส่กรอกอิสาณและแหนม</t>
  </si>
  <si>
    <t>นางบุษกร รัตนะวัน</t>
  </si>
  <si>
    <t>การผลิตและจำหน่ายฝรั่งแช่บ้วย</t>
  </si>
  <si>
    <t>ต่อยอดโครงการเลี้ยงหมุหลุม</t>
  </si>
  <si>
    <t>เย็บผ้าอุตสหกรรม (ผ้าโหล)</t>
  </si>
  <si>
    <t>นางวีรภัทรา แสงจันทร์</t>
  </si>
  <si>
    <t>นางสาวละอองดาว ยอดดี</t>
  </si>
  <si>
    <t>นางสาวรวิพร แพนพัฒน์</t>
  </si>
  <si>
    <t>หมอนขิด-ปักผ้า</t>
  </si>
  <si>
    <t>ต่อยอดกลุ่มแปรรูปเสื่อกก</t>
  </si>
  <si>
    <t>นางดุสิต ชะมาเพ็ชร</t>
  </si>
  <si>
    <t>แปรรูปเสาวรส</t>
  </si>
  <si>
    <t>น.ส.สุรางคณา ศรีโสภณ</t>
  </si>
  <si>
    <t>น.ส.ธัญญาลักษณ์ รามฤทธิ์</t>
  </si>
  <si>
    <t>กลุ่มตัดเย็บเสื้อผ้าสตรี</t>
  </si>
  <si>
    <t>ปลูกพืชหมุนเวียน</t>
  </si>
  <si>
    <t>นางบัวผัน ผิวเดช</t>
  </si>
  <si>
    <t>ปลูกพืชผัก</t>
  </si>
  <si>
    <t>สตรีแปรรูปผลิตภัณฑ์จากหวาย</t>
  </si>
  <si>
    <t>กลุ่มปลูกเสาวรส</t>
  </si>
  <si>
    <t>น.ส.อรอนงค์ แก้วพลู</t>
  </si>
  <si>
    <t>น.ส.การะเกตุ สุทธิกร</t>
  </si>
  <si>
    <t>นางมาลา ศรีจันทร์</t>
  </si>
  <si>
    <t>น.ส.โสภิต จงปัตนา</t>
  </si>
  <si>
    <t>นางพรพิมล ทองสุข</t>
  </si>
  <si>
    <t>อำเภอโนนสุวรรณ</t>
  </si>
  <si>
    <t>ดงอีจาน</t>
  </si>
  <si>
    <t>ปลูกผัก (แตงกวา)</t>
  </si>
  <si>
    <t>สานตะกร้า</t>
  </si>
  <si>
    <t>นางสมนึก  คนสันเทียะ</t>
  </si>
  <si>
    <t>43 บ้านดงพัฒนา ม.13</t>
  </si>
  <si>
    <t>ชำระแล้วกับประธานตำบลแต่ยักยอกทรัพย์/อยู่ระหว่างการฟ้องร้องคดี</t>
  </si>
  <si>
    <t>เลี้ยงปลาในโอ่งซีเมนต์</t>
  </si>
  <si>
    <t>นางดาหวัน  พรมนาปี</t>
  </si>
  <si>
    <t>90 บ้านหนองไทร ม.6</t>
  </si>
  <si>
    <t>ส่งเสริมสนับสนุนกลุ่มทอเสื่อกก</t>
  </si>
  <si>
    <t>นางแสงเทียน นามนุ</t>
  </si>
  <si>
    <t>25 บ้านดอนสมบูรณ์ ม.1</t>
  </si>
  <si>
    <t>ส่งเสริมสนับสนุนกล้วยแปรรูป</t>
  </si>
  <si>
    <t>นางสมคิด บุญกองชาติ</t>
  </si>
  <si>
    <t>191 บ้านดอนสมบูรณ์ ม.1</t>
  </si>
  <si>
    <t>น.ส.ลำดวน คอนคำ</t>
  </si>
  <si>
    <t>โนนสุวรณ</t>
  </si>
  <si>
    <t>นางสุภาพ เผื่อแผ่</t>
  </si>
  <si>
    <t>อำเภอบ้านกรวด</t>
  </si>
  <si>
    <t>ปราสาท</t>
  </si>
  <si>
    <t>สายตะกู</t>
  </si>
  <si>
    <t>หนองไม้งาม</t>
  </si>
  <si>
    <t>นางสุบรรณ์ กำเนิดสิงห์</t>
  </si>
  <si>
    <t>กลุ่มผลิตภัณฑ์ตอไม้</t>
  </si>
  <si>
    <t>บึงเจริญ</t>
  </si>
  <si>
    <t>เปิดร้านเสริมสวย</t>
  </si>
  <si>
    <t>บ้านกรวด</t>
  </si>
  <si>
    <t>นางจีน พิมพาเลีย</t>
  </si>
  <si>
    <t>เพาะเห็ดขอนขาว</t>
  </si>
  <si>
    <t>นางสาวดวงแก้ว สุรินรัมย์</t>
  </si>
  <si>
    <t>จันทบเพชร</t>
  </si>
  <si>
    <t>ทำขนมจีน</t>
  </si>
  <si>
    <t>ปลูกพุทราสามรส</t>
  </si>
  <si>
    <t>ผลิตปลาส้ม</t>
  </si>
  <si>
    <t>นางลัดดา  ไพรินทร์</t>
  </si>
  <si>
    <t>นางทองยุ่น  สุตมาตย์</t>
  </si>
  <si>
    <t>หินลาด</t>
  </si>
  <si>
    <t>ตัดเย็บเสื้อผ้าแฟชั่นขายปลีก-ส่ง</t>
  </si>
  <si>
    <t>นางลูกน้ำ  รุกขชาติ</t>
  </si>
  <si>
    <t>ตัดเย็บกางเกง</t>
  </si>
  <si>
    <t>นางบัวหลัน  ปานพรมมา</t>
  </si>
  <si>
    <t>นางวรรณา  จันทร์หลง</t>
  </si>
  <si>
    <t>285 บ้านละหานทรายใหม่ ม.3</t>
  </si>
  <si>
    <t>กลุ่มทำขนมเบเกอร์โดนัท</t>
  </si>
  <si>
    <t>นางกาญจนา  ท่าประโคน</t>
  </si>
  <si>
    <t>นางวรรณี  ปั้นก้อน</t>
  </si>
  <si>
    <t>ร้านขายชิ้นส่วนไก่และอาหารสด</t>
  </si>
  <si>
    <t>นางชลธิชา โพธิ์ศรี</t>
  </si>
  <si>
    <t>นางแวว สุทธิโส</t>
  </si>
  <si>
    <t>ทอผ้าด้ายประดิษฐ์</t>
  </si>
  <si>
    <t>กลุ่มเย็บผ้า ม.8</t>
  </si>
  <si>
    <t>น.ส.ธารทิพย์ เคียนพรมราช</t>
  </si>
  <si>
    <t>กลุ่มเย็บผ้า (ต่อยอด)</t>
  </si>
  <si>
    <t>น.ส.ธีราพร แป้นประโคน</t>
  </si>
  <si>
    <t>ปลูกหญ้าเนเปียร์พืชพลังงาน</t>
  </si>
  <si>
    <t>นางเสาร์ เลือดสุรินทร์</t>
  </si>
  <si>
    <t>กรองหญ้าคา</t>
  </si>
  <si>
    <t>น.ส.พันธกานต์ ศรีพรม</t>
  </si>
  <si>
    <t>ปลูกมะละกอฮอลแลน</t>
  </si>
  <si>
    <t>นางบัวบาน นาคพิมพ์</t>
  </si>
  <si>
    <t>อำเภอบ้านด่าน</t>
  </si>
  <si>
    <t>บ้านด่าน</t>
  </si>
  <si>
    <t>โนนขวาง</t>
  </si>
  <si>
    <t>ทอผ้าด้ายตีนแดง</t>
  </si>
  <si>
    <t>ทอผ้าพื้นเมืองลายประยุกต์</t>
  </si>
  <si>
    <t>นางสด จงใจงาม</t>
  </si>
  <si>
    <t>ทำขนมกระหรี่ปั๊บ</t>
  </si>
  <si>
    <t>นางทิพวรรณ บุตรครุฑ</t>
  </si>
  <si>
    <t>อำเภอบ้านใหม่ไชยพจน์</t>
  </si>
  <si>
    <t xml:space="preserve">ตำบล </t>
  </si>
  <si>
    <t>รอบอนุมัติที่</t>
  </si>
  <si>
    <t>อนุมัติจาก คกส.จ.</t>
  </si>
  <si>
    <t>อำเภอประโคนชัย</t>
  </si>
  <si>
    <t>โคกม้า</t>
  </si>
  <si>
    <t>ไพศาล</t>
  </si>
  <si>
    <t>ประทัดบุ</t>
  </si>
  <si>
    <t>นางลักขณา ฮาประโคน</t>
  </si>
  <si>
    <t>ประโคนชัย</t>
  </si>
  <si>
    <t>พรมเช็ดเท้า-ไม้ถูพื้น-ขนมถั่วทอดกลอย</t>
  </si>
  <si>
    <t>นางวรรณา เตียงประโคน</t>
  </si>
  <si>
    <t>เพาะเห็ดในถุงพลาสติก</t>
  </si>
  <si>
    <t>นางสุวดี  สมานทอง</t>
  </si>
  <si>
    <t>โคกตูม</t>
  </si>
  <si>
    <t>เพาะเห็ดขอนขาว ม.3</t>
  </si>
  <si>
    <t>นางวิภารัตน์  ปานเกิด</t>
  </si>
  <si>
    <t>นางศศิวิมล หวานฉ่ำ</t>
  </si>
  <si>
    <t>หนองบอน</t>
  </si>
  <si>
    <t>กลุ่มสตรีขยายกิจการต่อยอดร้านค้า</t>
  </si>
  <si>
    <t>โคกมะขาม</t>
  </si>
  <si>
    <t>นางสาวสร้อย สุนประโคน</t>
  </si>
  <si>
    <t>โครงการต่อยอดค้าขาย</t>
  </si>
  <si>
    <t>นางมัดทนา  สุทธิ</t>
  </si>
  <si>
    <t>ทอพรมเช็ดเท้า</t>
  </si>
  <si>
    <t>นางอทิตา เถินมงคล</t>
  </si>
  <si>
    <t>นางตู วินประโคน</t>
  </si>
  <si>
    <t>กลุ่มสตรีเย็บผ้า</t>
  </si>
  <si>
    <t>นางเตือนใจ เกียนประโคน</t>
  </si>
  <si>
    <t>ขยายกิจการต่อยอดร้านค้า</t>
  </si>
  <si>
    <t>อำเภอพลับพลาชัย</t>
  </si>
  <si>
    <t>จันดุม</t>
  </si>
  <si>
    <t>กลุ่มทำเบเกอรี่</t>
  </si>
  <si>
    <t>นางวรรณพร  แสงศิวะฤทธิ์</t>
  </si>
  <si>
    <t>การตัดเย็บเสื้อผ้า</t>
  </si>
  <si>
    <t>นางประนอม  เทพจัน</t>
  </si>
  <si>
    <t>นางเหียบ  ปุยะติ</t>
  </si>
  <si>
    <t>ส่งเสริมการเลี้ยงปลาดุกให้แก่สตรี</t>
  </si>
  <si>
    <t>นางสมัย  กุสะรัมย์</t>
  </si>
  <si>
    <t>สำโรง</t>
  </si>
  <si>
    <t>โครงการเลี้ยงสุกร</t>
  </si>
  <si>
    <t>นางสี  เหลืองประเสริฐ</t>
  </si>
  <si>
    <t>ป่าชัน</t>
  </si>
  <si>
    <t>สนับสนุนร้านค้าปลีกในชุมชน</t>
  </si>
  <si>
    <t>โครงการเลี้ยงหมูอินทรีย์</t>
  </si>
  <si>
    <t>นางรจนา  สายดวง</t>
  </si>
  <si>
    <t>น.ส.นิตยา  ชุมสาลี</t>
  </si>
  <si>
    <t>นางสำเร็จ ตาประโคน</t>
  </si>
  <si>
    <t>ปลูกเห็ดฟาง</t>
  </si>
  <si>
    <t>นางสุทิศา ฤกษ์สกุลเรือง</t>
  </si>
  <si>
    <t>ร้านค้าปลีกชุมชน</t>
  </si>
  <si>
    <t>เลี้ยงหมูอินทรีย์</t>
  </si>
  <si>
    <t>นางลักขณา เพิ่มพูน</t>
  </si>
  <si>
    <t>อำเภอพุทไธสง</t>
  </si>
  <si>
    <t>บ้านเป้า</t>
  </si>
  <si>
    <t>พุทไธสง</t>
  </si>
  <si>
    <t>นางรุ่งรัตน์ โพธิขำ</t>
  </si>
  <si>
    <t>อำเภอเมือง</t>
  </si>
  <si>
    <t>อิสาณ</t>
  </si>
  <si>
    <t>หลักเขต</t>
  </si>
  <si>
    <t>ชุมเห็ด</t>
  </si>
  <si>
    <t>ถลุงเหล็ก</t>
  </si>
  <si>
    <t>ต่อยอดอาชีพเย็บผ้าส่งโรงงาน</t>
  </si>
  <si>
    <t>นางลาวัลย์  ทองด้วง</t>
  </si>
  <si>
    <t>กลันทา</t>
  </si>
  <si>
    <t>พัฒนาอาชีพค้าขาย</t>
  </si>
  <si>
    <t>น.ส.สมนึก  จันทพิมาย</t>
  </si>
  <si>
    <t>อิสาน</t>
  </si>
  <si>
    <t>จุลินทรีย์เพื่อชุมชนและสิ่งแวดล้อม</t>
  </si>
  <si>
    <t>นางสาวเฉลา ยอดดาววี</t>
  </si>
  <si>
    <t>เพิ่มพูนทักษะการพัฒนาถุงพลาสติกรีไซเคิล</t>
  </si>
  <si>
    <t>นางประพรรณี จรูญธนกิจการ</t>
  </si>
  <si>
    <t>ขนมปอเปี๊ยะและถั่วทอด</t>
  </si>
  <si>
    <t>นางวีณา เสาร์สิงห์</t>
  </si>
  <si>
    <t>บ้านบัว</t>
  </si>
  <si>
    <t>การทำลูกประคบ</t>
  </si>
  <si>
    <t>นางสุมรีรัตน์ แก่นรัมย์</t>
  </si>
  <si>
    <t>สะแกซำ</t>
  </si>
  <si>
    <t>คัดสรรสินค้าคุณภาพเพื่อจำหน่ายแก่ผู้บริโภค</t>
  </si>
  <si>
    <t>น.ส.สุภาพร  ยงใย</t>
  </si>
  <si>
    <t>น.ส.ติ๋ม  อาญาเมือง</t>
  </si>
  <si>
    <t>เสม็ด</t>
  </si>
  <si>
    <t>น.ส.สุภาวดี  ชำนิจ</t>
  </si>
  <si>
    <t>ในเมือง</t>
  </si>
  <si>
    <t>ส่งเสริมอาชีพค้าขาย</t>
  </si>
  <si>
    <t>ส่งเสริมอาชีพค้าขายและตีทอง</t>
  </si>
  <si>
    <t>ผลิตขนมทองม้วนเพื่อการค้าส่ง</t>
  </si>
  <si>
    <t>นางรัตติมา  มะลิงาม</t>
  </si>
  <si>
    <t>ผลิตน้ำดื่มเพื่อสุขภาพ</t>
  </si>
  <si>
    <t>นางทองมี  บุญทัย</t>
  </si>
  <si>
    <t>ค้าขายเพื่อต่อยอด</t>
  </si>
  <si>
    <t>น.ส.อรุณรัตน์ ธีระพงษ์รัตน์</t>
  </si>
  <si>
    <t>นางอลิษา พันวัน</t>
  </si>
  <si>
    <t>ต่อยอดตัดเย็บเสื้อผ้าสำเร็จรูป</t>
  </si>
  <si>
    <t>น.ส.สร้อย ด้ายรินรัมย์</t>
  </si>
  <si>
    <t>นางลำดวน สืบสิงห์</t>
  </si>
  <si>
    <t>นางเต็ม ทนันไธสง</t>
  </si>
  <si>
    <t>เพาะเห็ดเพื่อจำหน่าย</t>
  </si>
  <si>
    <t>ทอผ้าสร้างรายได้สู่ครัวเรือน</t>
  </si>
  <si>
    <t>1 ม.6</t>
  </si>
  <si>
    <t>อำเภอละหานทราย</t>
  </si>
  <si>
    <t>อำเภอลำปลายมาศ</t>
  </si>
  <si>
    <t>หนองโคน</t>
  </si>
  <si>
    <t>กลุ่มพริกแกงบ้านหนองไผ่ ม.5</t>
  </si>
  <si>
    <t>เมืองแฝก</t>
  </si>
  <si>
    <t>โคกสะอาด</t>
  </si>
  <si>
    <t>ทอผ้าพื้นเมือง</t>
  </si>
  <si>
    <t>หนองโดน</t>
  </si>
  <si>
    <t>นางสำลี อาจทวีคูณ</t>
  </si>
  <si>
    <t>ปุ๋ยหมักชีวภาพ</t>
  </si>
  <si>
    <t>7บ้านบ่อใหญ่ม.8</t>
  </si>
  <si>
    <t>หนองกระทิง</t>
  </si>
  <si>
    <t>นางสาวเมธิญา ซารัมย์</t>
  </si>
  <si>
    <t>ทอผ้าซิ่นตีนแดง</t>
  </si>
  <si>
    <t>น.ส.กล้วยไม้  ปักกาสีเน</t>
  </si>
  <si>
    <t>อำเภอสตึก</t>
  </si>
  <si>
    <t>อำเภอหนองกี่</t>
  </si>
  <si>
    <t>โคกสว่าง</t>
  </si>
  <si>
    <t>โคกสูง</t>
  </si>
  <si>
    <t>ส่งเสริมกลุ่มทอเสื่อกก</t>
  </si>
  <si>
    <t>นางยุพิน สิงห์บุตรดี</t>
  </si>
  <si>
    <t>นางออมสิน เบ้าสองศรี</t>
  </si>
  <si>
    <t>การเลี้ยงจิ้งหรีด</t>
  </si>
  <si>
    <t>นางชื่น เยี่ยมมโน</t>
  </si>
  <si>
    <t>นางน้อง สินสุพรรณ์</t>
  </si>
  <si>
    <t>นางสมถวิล สินสุพรรณ์</t>
  </si>
  <si>
    <t>ปลูกมะนาวนอกฤดู</t>
  </si>
  <si>
    <t>นางจันดี คุ้มชัยสงค์</t>
  </si>
  <si>
    <t>นางแดงต้อย บุตรวิชา</t>
  </si>
  <si>
    <t>อำเภอหนองหงส์</t>
  </si>
  <si>
    <t>สระแก้ว</t>
  </si>
  <si>
    <t>ห้วยหิน</t>
  </si>
  <si>
    <t>เสาเดียว</t>
  </si>
  <si>
    <t>สระทอง</t>
  </si>
  <si>
    <t>หนองชัยศรี</t>
  </si>
  <si>
    <t>นางสมจิตร  ธรรมนิยม</t>
  </si>
  <si>
    <t>นางแสงดาว ลิ้มสูงเนิน</t>
  </si>
  <si>
    <t>นางแสง พลราษฎร</t>
  </si>
  <si>
    <t>แปรรูปผลิตภัณท์จากปลาทู</t>
  </si>
  <si>
    <t>นางสาวนภัสวรรณ พรมสาร</t>
  </si>
  <si>
    <t>นางนงค์รัก ชูอิฐจีน</t>
  </si>
  <si>
    <t>กลุ่มแม่บ้านทอผ้า</t>
  </si>
  <si>
    <t>นางสมร  คำราษฎร์</t>
  </si>
  <si>
    <t>เลี้ยงไก่พันธุ์ไข่เพื่อบริโภคและจำหน่าย</t>
  </si>
  <si>
    <t>น.ส.พวงเพชร  แก้ววันทา</t>
  </si>
  <si>
    <t>กลุ่มแม่บ้านถักทอไหมญี่ปุ่น</t>
  </si>
  <si>
    <t>นางหนูพลอย ชองเหล็กนอก</t>
  </si>
  <si>
    <t>นางธนาพร ล้ำสัน</t>
  </si>
  <si>
    <t>นางณรงค์ บางสำรวจ</t>
  </si>
  <si>
    <t>ทอผ้ามัดหมี่ตีนแดง</t>
  </si>
  <si>
    <t>นางพนมพร กุลประเสริฐ</t>
  </si>
  <si>
    <t>ปลูกฟักทอง</t>
  </si>
  <si>
    <t>ปลูกข้าวโพดข้าวเหนียว</t>
  </si>
  <si>
    <t>น.ส.ศดานันท์ ภาภิรมย์</t>
  </si>
  <si>
    <t>ส่งเสริมสนับสนุนกลุ่มขนมทองม้วน</t>
  </si>
  <si>
    <t>นางสุวภา ปะนาที</t>
  </si>
  <si>
    <t>นางวิมล สันงูเหลือม</t>
  </si>
  <si>
    <t>นางนุ่มนวล มัครรมย์</t>
  </si>
  <si>
    <t>อำเภอห้วยราช</t>
  </si>
  <si>
    <t>สนวน</t>
  </si>
  <si>
    <t>ตาเสา</t>
  </si>
  <si>
    <t>โคกเหล็ก</t>
  </si>
  <si>
    <t>โครงการขยายกิจการร้านค้า</t>
  </si>
  <si>
    <t>นางกัญญา ชูเชิดดอก</t>
  </si>
  <si>
    <t>31160602</t>
  </si>
  <si>
    <t>กลุ่มทอพรมเช็ดเท้า</t>
  </si>
  <si>
    <t>นางทวย  ไพรวิจารณ์</t>
  </si>
  <si>
    <t>ค้างชำระหนี้</t>
  </si>
  <si>
    <t>ตำน้ำพริก</t>
  </si>
  <si>
    <t>น.ส.อุทิศ นุสุรรณรัมย์</t>
  </si>
  <si>
    <t>ไม่มีโครงการค้างชำระหนี้</t>
  </si>
  <si>
    <t>รวมทั้งสิ้น</t>
  </si>
  <si>
    <t>อำเภอนาโพธิ์</t>
  </si>
  <si>
    <t>อำเภอปะคำ</t>
  </si>
  <si>
    <t>มีสลิป</t>
  </si>
  <si>
    <t>ไม่มีสลิป</t>
  </si>
  <si>
    <t>นางทัศณี  ดวงภักดีรัมย์</t>
  </si>
  <si>
    <t xml:space="preserve">ปลูกดาวเรือง </t>
  </si>
  <si>
    <t>นางวาสนา  โนนน้อย</t>
  </si>
  <si>
    <t>อำเภอกระสัง</t>
  </si>
  <si>
    <t>อำเภอคูเมือง</t>
  </si>
  <si>
    <t>58 บ้านดอนหวาย ม.7</t>
  </si>
  <si>
    <t>นางหาด ดำมีขาว</t>
  </si>
  <si>
    <t>แปรรูปกล้วยฉาบบ้านดอนขวาง</t>
  </si>
  <si>
    <t>นางนกเล็ก คนตรง</t>
  </si>
  <si>
    <t>ดอกเบี้ยผิดนัด</t>
  </si>
  <si>
    <t>22/11/259</t>
  </si>
  <si>
    <t>กลุ่มทำขนมดอกจอกบ้านหนองแต้</t>
  </si>
  <si>
    <t>น.ส.สัมฤทธิ์  ชะลารัมย์</t>
  </si>
  <si>
    <t>17 บ้านหนองแต้ ม.3</t>
  </si>
  <si>
    <t>นางกันยา  รัตนะพิมพ์</t>
  </si>
  <si>
    <t>6 บ้านหนองสระ ม.6</t>
  </si>
  <si>
    <t>ไม่มีรายการ</t>
  </si>
  <si>
    <t>สมาชิกโอนเงินมาแล้ว แต่ไม่ได้เข้าบัญชีจังหวัด</t>
  </si>
  <si>
    <t>ไม่ต้องรวม</t>
  </si>
  <si>
    <t>เหลือแต่ดอกเบี้ยผิดนัด</t>
  </si>
  <si>
    <t>ตรวจสอบ</t>
  </si>
  <si>
    <t>ข้อเท้จจริง</t>
  </si>
  <si>
    <t>ตรวจสอบข้อเท็จจริง</t>
  </si>
  <si>
    <t>นางสมพงษ์ ภิรมย์หญิง</t>
  </si>
  <si>
    <t>กลุ่มอาชีพทอผ้า</t>
  </si>
  <si>
    <t>นางสะสม มะลิดาษ</t>
  </si>
  <si>
    <t>น.ส.อารีย์ ปั่นหอม</t>
  </si>
  <si>
    <t>นางทุมมา  จันทรวงค์</t>
  </si>
  <si>
    <t>นางประเยือน พานิจรัมย์</t>
  </si>
  <si>
    <t>นางพิมพ์พร เพ็ชรเลิศ</t>
  </si>
  <si>
    <t>นางธัธษร สุทธิมูล</t>
  </si>
  <si>
    <t>นางสุดถนอม มุ่งดี</t>
  </si>
  <si>
    <t>ชำระครบแล้ว</t>
  </si>
  <si>
    <t>น.ส.ลำใย ศรีวิเศษ</t>
  </si>
  <si>
    <t>นางอลิษา นรากูล</t>
  </si>
  <si>
    <t>นางอัญชลีพร ทองขันธ์</t>
  </si>
  <si>
    <t>นางนาธ สวัสดิ์ละคร</t>
  </si>
  <si>
    <t>น.ส.จัตุพร หงวนไธสง</t>
  </si>
  <si>
    <t>นางสุพรรณี สุขขา</t>
  </si>
  <si>
    <t>นางสาว ณิชา สามพิมพ์</t>
  </si>
  <si>
    <t>น.ส.เครือวรรณ แสงสว่าง</t>
  </si>
  <si>
    <t>นางอุดม ทิพย์สีเทา</t>
  </si>
  <si>
    <t>นางวรรณี ทาซ้าย</t>
  </si>
  <si>
    <t>นางศศินันท์ พรศิริกาญจน์</t>
  </si>
  <si>
    <t>นางจิตต์โสภิณ พลวัน</t>
  </si>
  <si>
    <t>ส่งเสริมอาชีพค้าขายขนมไทย</t>
  </si>
  <si>
    <t>นางกาญจนา สงมา</t>
  </si>
  <si>
    <t>นางธนกรณ์ เพียงไธสง</t>
  </si>
  <si>
    <t>นางสมใจ กุยรัมย์</t>
  </si>
  <si>
    <t>นางนันทวรรณ โพธิจักร์</t>
  </si>
  <si>
    <t>นางสาวจำรส ไขนาม</t>
  </si>
  <si>
    <t>นางสมจิต เสประโคน</t>
  </si>
  <si>
    <t>นางสาวนุจรีย์ บุญเพิ่ม</t>
  </si>
  <si>
    <t>นางเตือนตา สีแพง</t>
  </si>
  <si>
    <t>กลุ่มตจัดเย็บเสื้อผ้าสำเร็จรูป</t>
  </si>
  <si>
    <t>นางสมัย บุญถม</t>
  </si>
  <si>
    <t>นางประเคน จันทะนิส</t>
  </si>
  <si>
    <t>นางนิษฐา เกิดเกตุ</t>
  </si>
  <si>
    <t>น.ส.ธนัชพร  เสมไธสง</t>
  </si>
  <si>
    <t>นางนิ่มนวล  จวงโป่งแก้ว</t>
  </si>
  <si>
    <t>นางดวงเนตร  มิชิโกวา</t>
  </si>
  <si>
    <t>นางบัน สิงห์จันทร์</t>
  </si>
  <si>
    <t>นางสมบูรณ์ สำราญรมย์</t>
  </si>
  <si>
    <t>นางปราณี คงน้ำ</t>
  </si>
  <si>
    <t>จักรสานเส้นพลาสติก,ถักไหมและผลิตภัณฑ์อื่น</t>
  </si>
  <si>
    <t>ทอผ้าฝ้ายตีนแดง</t>
  </si>
  <si>
    <t>ส่งเสริมจักรอุตสาหกรรมกระเป๋าหนัง</t>
  </si>
  <si>
    <t>ธกส</t>
  </si>
  <si>
    <t>กรุงไทย</t>
  </si>
  <si>
    <t>ออมสิน</t>
  </si>
  <si>
    <t>แปรรูปอาหารผลิตขนมไทย</t>
  </si>
  <si>
    <t>จำนวนวันที่ผิดนัดการชำระเงิน</t>
  </si>
  <si>
    <t>ค่าเบี้ยปรับผิดนัดการชำรเงิน</t>
  </si>
  <si>
    <t>คิดค่าปรัป ณ ยอดวันที่ 31 ต.ค.60</t>
  </si>
  <si>
    <t>ค่าเบี้ยปรับ 7.5 %</t>
  </si>
  <si>
    <t>เกินมาคิดยอด ณ วันที่ 31 ต.ค.60</t>
  </si>
  <si>
    <t>วันที่เริ่มคำนวณผิดนัดการชำระเงิน</t>
  </si>
  <si>
    <t>-</t>
  </si>
  <si>
    <t>นางสาวนิภาวัลย์ นิตย์กระโทก</t>
  </si>
  <si>
    <t>นางจันทร์จิรา ดำไธสง</t>
  </si>
  <si>
    <t>นางฐนิตนันท์ ซุยจันทึก</t>
  </si>
  <si>
    <t>นางน้อม บุตมา</t>
  </si>
  <si>
    <t>นางอุ้ย เพ็ชรบรรพต</t>
  </si>
  <si>
    <t>ทิวากรณ์ สุวรรณแสง</t>
  </si>
  <si>
    <t>นางลักษณา ปุริสังข์</t>
  </si>
  <si>
    <t>นางวิรัตน์ กล้าหาญ</t>
  </si>
  <si>
    <t>นางลัดดาวรรณ แสนมณี</t>
  </si>
  <si>
    <t>นางจิราวรรณ์ มุ่งขอเจริญกลาง</t>
  </si>
  <si>
    <t>12 บ้านโนนสมบูรณ์ ม.9 ต.เมืองยาง อ.ชำนิ จ.บุรีรัมย์</t>
  </si>
  <si>
    <t>143 บ้านหนองม่วง ม.1  ต.ละลวด อ.ชำนิ จ.บุรีรัมย์</t>
  </si>
  <si>
    <t>50 บ้านหนองพะอง ม.2 ต.ละลวด อ.ชำนิ จ.บุรีรัมย์</t>
  </si>
  <si>
    <t>213 บ้านโรงสูบ ม.8 ต.ชำนิ อ.ชำนิ จ.บุรีรัมย์</t>
  </si>
  <si>
    <t>71 บ้านโคกขาม ม.8 ต.เมืองยาง อ.ชำนิ จ.บุรีรัมย์</t>
  </si>
  <si>
    <t>88 บ้านโรงสูบ ม.8 ต.ชำนิ อ.ชำนิ จ.บุรีรัมย์</t>
  </si>
  <si>
    <t>42 บ้านชำนิ ม.4 ต.ชำนิ อ.ชำนิ จ.บุรีรัมย์</t>
  </si>
  <si>
    <t>211 บ้านชำนิ ม.4 ต.ชำนิ อ.ชำนิ จ.บุรีรัมย์</t>
  </si>
  <si>
    <t>152 บ้านตาเป๊ก ม.1 ต.ตาเป๊ก อ.เฉลิมพระเกียรติ จ.บุรีรัมย์</t>
  </si>
  <si>
    <t>3 บ้านบัวตะเคียน ม.10 ต.ตาเป๊ก อ.เฉลิมพระเกียรติ จ.บุรีรัมย์</t>
  </si>
  <si>
    <t>135 บ้านดอนหนองแหน ม.2 ต.ตาเป๊ก อ.เฉลิมพระเกียรติ จ.บุรีรัมย์</t>
  </si>
  <si>
    <t>88 บ้านหัวตะเคียน ม.10 ต.ตาเป๊ก อ.เฉลิมพระเกียรติ จ.บุรีรัมย์</t>
  </si>
  <si>
    <t>42 บ้านโคกโพธิ์ ม.14 ต.อีสาณเขต อ.เฉลิมพระเกียรติ จ.บุรีรัมย์</t>
  </si>
  <si>
    <t>48 บ้านเขว้า ม.2 ต.อีสาณเขต อ.เฉลิมพระเกียรติ จ.บุรีรัมย์</t>
  </si>
  <si>
    <t>130 ม.8 ต.ตาเป๊ก อ.เฉลิมพระเกียรติ จ.บุรีรัมย์</t>
  </si>
  <si>
    <t>164 ม.8 ต.ตาเป๊ก อ.เฉลิมพระเกียรติ จ.บุรีรัมย์</t>
  </si>
  <si>
    <t>30 ม.1 ต.ตาเป๊ก อ.เฉลิมพระเกียรติ จ.บุรีรัมย์</t>
  </si>
  <si>
    <t>63 ม.3 ต.ตาเป๊ก อ.เฉลิมพระเกียรติ จ.บุรีรัมย์</t>
  </si>
  <si>
    <t>75 ม.4 ต.ตาเป๊ก อ.เฉลิมพระเกียรติ จ.บุรีรัมย์</t>
  </si>
  <si>
    <t>78 บ้านสระบัว ม.1 ต.สระบัว อ.แคนดง จ.บุรีรัมย์</t>
  </si>
  <si>
    <t>271 บ้านเมืองใหม่พัฒนา ม.11 ต.สระบัว อ.แคนดง จ.บุรีรัมย์</t>
  </si>
  <si>
    <t>9 บ้านหนองเครือ ม.17 ต.แคนดง อ.แคนดง จ.บุรีรัมย์</t>
  </si>
  <si>
    <t>40 บ้านหนองสรวง ม.4 ต.สระบัว อ.แคนดง จ.บุรีรัมย์</t>
  </si>
  <si>
    <t>106 บ้านซาด ม.7  ต.สระบัว อ.แคนดง จ.บุรีรัมย์</t>
  </si>
  <si>
    <t>269 บ้านโนนเขวา ม.8 ต.หัวฝาย อ.แคนดง จ.บุรีรัมย์</t>
  </si>
  <si>
    <t>102 ม.7 ต.หัวฝาย อ.แคนดง จ.บุรีรัมย์</t>
  </si>
  <si>
    <t>69 บ้านยิ่งเจริญ ม.4  ต.ดงพลอง อ.แคนดง จ.บุรีรัมย์</t>
  </si>
  <si>
    <t>11 ม.11 ต.สระบัว อ.แคนดง จ.บุรีรัมย์</t>
  </si>
  <si>
    <t>12 บ้านโคกสว่าง ม.1 ต.โคกสว่าง อ.หนองกี่ จ.บุรีรัมย์</t>
  </si>
  <si>
    <t>17 บ้านโคกสูง ม.1 ต.โคกสูง อ.หนองกี่ จ.บุรีรัมย์</t>
  </si>
  <si>
    <t>81 บ้านโนนสวรรค์ ม.3 ต.โคกสูง อ.หนองกี่ จ.บุรีรัมย์</t>
  </si>
  <si>
    <t>94 บ้านโคกสูง ม.1 ต.โคกสูง อ.หนองกี่ จ.บุรีรัมย์</t>
  </si>
  <si>
    <t>83 บ้านโคกสูง ม.1 ต.โคกสูง อ.หนองกี่ จ.บุรีรัมย์</t>
  </si>
  <si>
    <t>105/1 บ้านโคกสูง ม.1 ต.โคกสูง อ.หนองกี่ จ.บุรีรัมย์</t>
  </si>
  <si>
    <t>43/1 บ้านโนนสมบูรณ์ ม.5 ต.โคกสูง อ.หนองกี่ จ.บุรีรัมย์</t>
  </si>
  <si>
    <t>นางสุนทรีย์  เชื้อประกอบ</t>
  </si>
  <si>
    <t>12 ก.ย.57-31 ต.ค.60</t>
  </si>
  <si>
    <t>135 บ้านหนองไผ่ ม.5 ต.หนองโดน อ.ลำปลายมาศ จ.บุรีรัมย์</t>
  </si>
  <si>
    <t>77 บ้านสนวนพัฒนา ม.13 ต.โคกสะอาด อ.ลำปลายมาศ จ.บุรีรัมย์</t>
  </si>
  <si>
    <t>215 บ้านหนองไฟ ม.5 ต.หนองโดน อ.ลำปลายมาศ จ.บุรีรัมย์</t>
  </si>
  <si>
    <t>53 ม.3 ต.หนองโดน อ.ลำปลายมาศ จ.บุรีรัมย์</t>
  </si>
  <si>
    <t>68 บ้านหนองซอแซ ม.3 ต.หนองกระทิง อ.ลำปลายมาศ จ.บุรีรัมย์</t>
  </si>
  <si>
    <t>29 บ้านหนองขุนปราบน้อย ม.17 ต.เมืองแฝก อ.ลำปลายมาศ จ.บุรีรัมย์</t>
  </si>
  <si>
    <t>136 บ้านโพนทอง ม.3 ต.พุทไธสง อ.พุทไธสง จ.บุรีรัมย์</t>
  </si>
  <si>
    <t>1 บ้านดอนกลาง ม.3 ต.บ้านเป้า อ.พุทไธสง จ.บุรีรัมย์</t>
  </si>
  <si>
    <t>134 บ้านโคกมะขามน้อย ม.12 ต.จันดุม อ.พลับพลาชัย จ.บุรีรัมย์</t>
  </si>
  <si>
    <t>49 บ้านโคกมะขามน้อย ม.12 ต.จันดุม อ.พลับพลาชัย จ.บุรีรัมย์</t>
  </si>
  <si>
    <t>324 บ้านจบก ม.13 ต.จันดุม อ.พลับพลาชัย จ.บุรีรัมย์</t>
  </si>
  <si>
    <t>167 บ้านจบก ม.17 ต.จันดุม อ.พลับพลาชัย จ.บุรีรัมย์</t>
  </si>
  <si>
    <t>180 บ้านประทัดบุ ม. 8 ต.สำโรง อ.พลับพลาชัย จ.บุรีรัมย์</t>
  </si>
  <si>
    <t>147 บ้านเสม็ด ม.2 ต.ป่าชัน อ.พลับพลาชัย จ.บุรีรัมย์</t>
  </si>
  <si>
    <t>109 บ้านโคกเต็ง ม.9 ต.ป่าชัน อ.พลับพลาชัย จ.บุรีรัมย์</t>
  </si>
  <si>
    <t>21 บ้านไทรงาม ม.10 ต.สำโรง อ.พลับพลาชัย จ.บุรีรัมย์</t>
  </si>
  <si>
    <t>36/1 บ้านสำโรง ม.1 ต.สำโรง อ.พลับพลาชัย จ.บุรีรัมย์</t>
  </si>
  <si>
    <t>1 บ้านโคกเต็ง ม.9 ต.ป่าชัน อ.พลับพลาชัย จ.บุรีรัมย์</t>
  </si>
  <si>
    <t>132 บ้านเสม็ด ม.2 ต.ป่าชัน อ.พลับพลาชัย จ.บุรีรัมย์</t>
  </si>
  <si>
    <t>นางกัลยาณี พุฒิพิมพ์</t>
  </si>
  <si>
    <t>12 บ้านโคกตาก้วง ม.8 ต.ประโคนชัย อ.ประโคนชัย จ.บุรีรัมย์</t>
  </si>
  <si>
    <t>159  ม.7 ต.ประโคนชัย อ.ประโคนชัย จ.บุรีรัมย์</t>
  </si>
  <si>
    <t>130 บ้านฉันเพล ม.5 ต.โคกม้า อ.ประโคนชัย จ.บุรีรัมย์</t>
  </si>
  <si>
    <t>42 บ้านโคกรัง ม.3 ต.โคกตูม อ.ประโคนชัย จ.บุรีรัมย์</t>
  </si>
  <si>
    <t>414 บ้านหนองมะเขือ ม.2 ต.ไพศาล อ.ประโคนชัย จ.บุรีรัมย์</t>
  </si>
  <si>
    <t>24 บ้านโจด ม.5 ต.ประทัดบุ อ.ประโคนชัย จ.บุรีรัมย์</t>
  </si>
  <si>
    <t>นางบำเพ็ญ จัตุกูล</t>
  </si>
  <si>
    <t>39 บ้านประทัดบุ ม.1 ต.ประทัดบุ อ.ประโคนชัย จ.บุรีรัมย์</t>
  </si>
  <si>
    <t>175 บ้านตะลุงเก่า ม.9 ต.โคกม้า อ.ประโคนชัย จ.บุรีรัมย์</t>
  </si>
  <si>
    <t>41 บ้านไทยถาวร ม.7  ต.โคกมะขาม อ.ประโคนชัย จ.บุรีรัมย์</t>
  </si>
  <si>
    <t>33 บ้านโคกรัง ม.3 ต.โคกตูม อ.ประโคนชัย จ.บุรีรัมย์</t>
  </si>
  <si>
    <t>13 บ้านโคกตูม ม.2 ต.โคกตูม อ.ประโคนชัย จ.บุรีรัมย์</t>
  </si>
  <si>
    <t>246 บ้านโคกกลาง ม.1 ต.โคกม้า อ.ประโคนชัย จ.บุรีรัมย์</t>
  </si>
  <si>
    <t>37 บ้านหนองน้ำขุ่น ม.5 ต.หนองบอน อ.ประโคนชัย จ.บุรีรัมย์</t>
  </si>
  <si>
    <t>118 บ้านหนองน้ำขุ่น ม.5 ต.หนองบอน อ.ประโคนชัย จ.บุรีรัมย์</t>
  </si>
  <si>
    <t>169 บ้านหนองกระต่าย ม.7 ต.ประทัดบุ อ.ประโคนชัย จ.บุรีรัมย์</t>
  </si>
  <si>
    <t xml:space="preserve">14 บ้านหัวตะแบก ม.3 ต.ประทัดบุ อ.ประโคนชัย จ.บุรีรัมย์ </t>
  </si>
  <si>
    <t>4 บ้านโคกขาม ม.11 ต.บ้านด่าน อ.บ้านด่าน จ.บุรีรัมย์</t>
  </si>
  <si>
    <t>173 บ้านดงเย็น ม.4 ต.โนนขวาง อ.บ้านด่าน จ.บุรีรัมย์</t>
  </si>
  <si>
    <t>123 บ้านปอแดง ม.9 ต.โนนขวาง อ.บ้านด่าน จ.บุรีรัมย์</t>
  </si>
  <si>
    <t>54  ม.19 ต.บ้านด่าน อ.บ้านด่าน จ.บุรีรัมย์</t>
  </si>
  <si>
    <t xml:space="preserve">ชลธิดา โพธิ์ศรี </t>
  </si>
  <si>
    <t xml:space="preserve">สุบรรณ์ กำเนิดสิงห์ </t>
  </si>
  <si>
    <t xml:space="preserve">สองคนนี้ใครจ่ายจริง </t>
  </si>
  <si>
    <t>กลุ่มเลี้ยงหมู</t>
  </si>
  <si>
    <t>นางสาวเจียว เสาเปรีย</t>
  </si>
  <si>
    <t>238 หมู่3 ต.ปราสาท อ.บ้านกรวด จ.บุรีรัมย์</t>
  </si>
  <si>
    <t>เป็นรายการเพิ่มขึ้นมาหลังจากตรวจสอบพบเจอในระบบซาร่า</t>
  </si>
  <si>
    <t>นางสาวอัญชลีรัตน์ เด็จประโคน</t>
  </si>
  <si>
    <t>112 หมู่3 ต.ปราสาท อ.บ้านกรวด จ.บุรีรัมย์</t>
  </si>
  <si>
    <t>นางโสภา สุดสิริ</t>
  </si>
  <si>
    <t>152 บ้านดอนพัฒนา ม.9  ต.ดงอีจาน อ.โนนสุวรรณ จ.บุรีรัมย์</t>
  </si>
  <si>
    <t>62 บ้านทรัพย์สุวรรณ ม.8 ต.โนนสุวรรณ อ.โนนสุวรรณ จ.บุรีรัมย์</t>
  </si>
  <si>
    <t>125 บ้านสายตรีพัฒนา1 หมู่8 ต.บึงเจริญ อ.บ้านกรวด จ.บุรีรัมย์</t>
  </si>
  <si>
    <t>188 บ้านกรวด หมู่4 ต.บ้านกรวด อ.บ้านกรวด จ.บุรีรัมย์</t>
  </si>
  <si>
    <t>67 บ้านร่วมจิตภักดี ม.10 ต.ปราสาท อ.บ้านกรวด จ.บุรีรัมย์</t>
  </si>
  <si>
    <t>83 บ้านหนองไม้งาม ม.2 ต.หนองไม้งาม อ.บ้านกรวด จ.บุรีรัมย์</t>
  </si>
  <si>
    <t>15 บ้านตลาดนิคม ม.12 ต.ปราสาท อ.บ้านกรวด จ.บุรีรัมย์</t>
  </si>
  <si>
    <t>นางศศิมา  คุณณาเมือง</t>
  </si>
  <si>
    <t>193/1 บ้านตลาดนิคม ม.12 ต.ปราสาท อ.บ้านกรวด จ.บุรีรัมย์</t>
  </si>
  <si>
    <t xml:space="preserve">42/1 บ้านตลาดนิคม ม.12 ต.ปราสาท อ.บ้านกรวด จ.บุรีรัมย์ </t>
  </si>
  <si>
    <t>44 บ้านสายตรี ม.4 ต.บึงเจริญ อ.บ้านกรวด จ.บุรีรัมย์</t>
  </si>
  <si>
    <t xml:space="preserve">153 บ้านสายตรีใต้ ม.7 ต.บึงเจริญ อ.บ้านกรวด จ.บุรีรัมย์ </t>
  </si>
  <si>
    <t>69 บ้านตาดี ม.15 ต.บ้านกรวด อ.บ้านกรวด จ.บุรีรัมย์</t>
  </si>
  <si>
    <t>149 บ้านสายโท1ใต้ ม.7 ต.ปราสาท อ.บ้านกรวด จ.บุรีรัมย์</t>
  </si>
  <si>
    <t>40 บ้านปราสาท ม.3 ต.ปราสาท อ.บ้านกรวด จ.บุรีรัมย์</t>
  </si>
  <si>
    <t>นางอัญชลี จันโนนม่วง</t>
  </si>
  <si>
    <t>265 บ้านตลาดนิคม ม.12 ต.ปราสาท อ.บ้านกรวด จ.บุรีรัมย์</t>
  </si>
  <si>
    <t>นางอำนวยพร วัดสอน</t>
  </si>
  <si>
    <t>162 บ้านสายโท12กลาง ม.4 ต.สายตะกู อ.บ้านกรวด จ.บุรีรัมย์</t>
  </si>
  <si>
    <t>199 บ้านสายโท12 เหนือ ม.8 ต.สายตะกู อ.บ้านกรวด จ.บุรีรัมย์</t>
  </si>
  <si>
    <t>166 บ้านสายโท11 เหนือ ม.3 ต.สายตะกู อ.บ้านกรวด จ.บุรีรัมย์</t>
  </si>
  <si>
    <t>82 บ้านสายโท 11 เหนือ ม.3 ต.สายตะกู อ.บ้านกรวด จ.บุรีรัมย์</t>
  </si>
  <si>
    <t>85 บ้านสายโท 8 เหนือ ม.8 ต.จันทบเพชร อ.บ้านกรวด จ.บุรีรัมย์</t>
  </si>
  <si>
    <t>15 บ้านสายโท5 ใต้ ม.3 ต.จันทบเพชร อ.บ้านกรวด จ.บุรีรัมย์</t>
  </si>
  <si>
    <t>นางวิสา ชงวงศา</t>
  </si>
  <si>
    <t>436 บ้านหนองไม้งาม ม.2 ต.หนองไม้งาม อ.บ้านกรวด จ.บุรีรัมย์</t>
  </si>
  <si>
    <t>1 บ้านสายตรี10 พัฒนา ม.11 ต.หนองไม้งาม อ.บ้านกรวด จ.บุรีรัมย์</t>
  </si>
  <si>
    <t>277 บ้านสายตรี16  ม.8 ต.หนองไม้งาม อ.บ้านกรวด จ.บุรีรัมย์</t>
  </si>
  <si>
    <t>54 บ้านสายตรี10  ม.11 ต.หนองไม้งาม อ.บ้านกรวด จ.บุรีรัมย์</t>
  </si>
  <si>
    <t>125 บ้านหนองไม้งาม ม.2 ต.หนองไม้งาม อ.บ้านกรวด จ.บุรีรัมย์</t>
  </si>
  <si>
    <t>348 บ้านหนองไม้งาม ม.2 ต.หนองไม้งาม อ.บ้านกรวด จ.บุรีรัมย์</t>
  </si>
  <si>
    <t>18 บ้านงามเจริญพัฒนา ม.10 ต.หนองไม้งาม อ.บ้านกรวด จ.บุรีรัมย์</t>
  </si>
  <si>
    <t>335 บ้านหนองไม้งาม ม.13 ต.หนองไม้งาม อ.บ้านกรวด จ.บุรีรัมย์</t>
  </si>
  <si>
    <t>นางแพร จันโท</t>
  </si>
  <si>
    <t>24 บ้านสายตรี10 พัฒนา ม.11 ต.หนองไม้งาม อ.บ้านกรวด จ.บุรีรัมย์</t>
  </si>
  <si>
    <t>104 บ้านหนองสะแกกวน ม.6 ต.ส้มป่อย อ.โนนดินแดง จ.บุรีรัมย์</t>
  </si>
  <si>
    <t>58 บ้านโนนดินแดง ม.15 ต.โนนดินแดง อ.โนนดินแดง จ.บุรีรัมย์</t>
  </si>
  <si>
    <t>54 บ้านคลองหินลาด ม.9 ต.ลำนางรอง อ.โนนดินแดง จ.บุรีรัมย์</t>
  </si>
  <si>
    <t>56 บ้านโนนดินแดง ม.6 ต.โนนดินแดง อ.โนนดินแดง จ.บุรีรัมย์</t>
  </si>
  <si>
    <t>193 บ้านคลองโป่ง ม.5 ต.ลำนางรอง อ.โนนดินแดง จ.บุรีรัมย์</t>
  </si>
  <si>
    <t>237 บ้านป่าไม้สหกรณ์ ม.7 ต.ลำนางรอง อ.โนนดินแดง จ.บุรีรัมย์</t>
  </si>
  <si>
    <t>199 บ้านป่าไม้สหกรณ์ ม.11 ต.ลำนางรอง อ.โนนดินแดง จ.บุรีรัมย์</t>
  </si>
  <si>
    <t>53บ้านคลองหินลาด ม.9 ต.ลำนางรอง จ.โนนดินแดง จ.บุรีรัมย์</t>
  </si>
  <si>
    <t>60 บ้านซับคะนิง ม.14 ต.โนนดินแดง อ.โนนดินแดง จ.บุรีรัมย์</t>
  </si>
  <si>
    <t>21 บ้านหนองบอน ม.8 ต.ลำนางรอง อ.โนนดินแดง จ.บุรีรัมย์</t>
  </si>
  <si>
    <t>140 ม.10 ต.โนนดินแดง อ.โนนดินแดง จ.บุรีรัมย์</t>
  </si>
  <si>
    <t>15 ม.7 ต.ลำนางรอง อ.โนนดินแดง จ.บุรีรัมย์</t>
  </si>
  <si>
    <t>138/1 บ้านโนนดินแดง ม.1 ต.โนนดินแดง อ.โนนดินแดง จ.บุรีรัมย์</t>
  </si>
  <si>
    <t>39 ม.12 ต.โนนดินแดง อ.โนนดินแดง จ.บุรีรัมย์</t>
  </si>
  <si>
    <t>63 บ้านโนนดินแดง ม.13 ต.โนนดินแดง อ.โนนดินแดง จ.บุรีรัมย์</t>
  </si>
  <si>
    <t>13 บ้านโนนดินแดง ม.15 ต.โนนดินแดง อ.โนนดินแดง จ.บุรีรัมย์</t>
  </si>
  <si>
    <t>83 บ้านซับคะนิ้ง ม.12 ต.โนนดินแดง อ.โนนดินแดง จ.บุรีรัมย์</t>
  </si>
  <si>
    <t>101 บ้านโนนดินแดง ม.8 ต.โนนดินแดง อ.โนนดินแดง จ.บุรีรัมย์</t>
  </si>
  <si>
    <t>49 บ้านโคกตะคร้อ ม.7 ต.ส้มป่อย อ.โนนดินแดง จ.บุรีรัมย์</t>
  </si>
  <si>
    <t>นางมลิวรรณ วิเศษวงษา</t>
  </si>
  <si>
    <t>2 บ้านโนนดินแดง ม.2 ต.โนนดินแดง อ.โนนดินแดง จ.บุรีรัมย์</t>
  </si>
  <si>
    <t>88 บ้านโนนดินแดง ม.15 ต.โนนดินแดง อ.โนนดินแดง จ.บุรีรัมย์</t>
  </si>
  <si>
    <t>94 บ้านซับสมบูรณ์ ม.10 ต.โนนดินแดง อ.โนนดินแดง จ.บุรีรัมย์</t>
  </si>
  <si>
    <t>3/1 บ้านโคกกรวด ม.5 ต.ส้มป่อย อ.โนนดินแดง จ.บุรีรัมย์</t>
  </si>
  <si>
    <t>64 บ้านคลองหิน ม.4 ต.ลำนางรอง อ.โนนดินแดง จ.บุรีรัมย์</t>
  </si>
  <si>
    <t>40 บ้านลำนางรอง ม.1 ต.ลำนางรอง อ.โนนดินแดง จ.บุ่รีรัมย์</t>
  </si>
  <si>
    <t>151 บ้านโคกเพชร ม.2 ต.ลำนางรอง อ.โนนดินแดง จ.บุรีรัมย์</t>
  </si>
  <si>
    <t>102 บ้านคลองหิน ม.9  ต.ลำนางรอง อ.โนนดินแดง จ.บุรีรัมย์</t>
  </si>
  <si>
    <t>99 บ้านโคกเพชร ม.14 ต.ลำนางรอง อ.โนนดินแดง จ.บุรีรัมย์</t>
  </si>
  <si>
    <t>225 ม.7 ต.ลำนางรอง อ.โนนดินแดง จ.บุรีรัมย์</t>
  </si>
  <si>
    <t>26 ม.5 ต.ลำนางรอง อ.โนนดินแดง จ.บุรีรัมย์</t>
  </si>
  <si>
    <t>266 บ้านคลองหิน ม.4  ต.ลำนางรอง อ.โนนดินแดง จ.บุรีรัมย์</t>
  </si>
  <si>
    <t>40 ม.10 ต.ลำนางรอง อ.โนนดินแดง จ.บุรีรัมย์</t>
  </si>
  <si>
    <t>47 บ้านโนนดินแดง ม.1 ต.โนนดินแดง อ.โนนดินแดง จ.บุรีรัมย์</t>
  </si>
  <si>
    <t>101 บ้านโนนดินแดง ม.2 ต.โนนดินแดง อ.โนนดินแดง จ.บุรีรัมย์</t>
  </si>
  <si>
    <t>28 บ้านซับสมบูรณ์ ม.10 ต.โนนดินแดง อ.โนนดินแดง จ.บุรีรัมย์</t>
  </si>
  <si>
    <t>56/2 ม.5 ต.โนนดินแดง อ.โนนดินแดง จ.บุรีรัมย์</t>
  </si>
  <si>
    <t>นางวรรณา เสาศิริ</t>
  </si>
  <si>
    <t>125 ม.14 ต.โนนดินแดง อ.โนนดินแดง จ.บุรีรัมย์</t>
  </si>
  <si>
    <t>27/14 ม.5 ต.โนนดินแดง อ.โนนดินแดง จ.บุรีรัมย์</t>
  </si>
  <si>
    <t>41 ม.3 ต.โนนดินแดง อ.โนนดินแดง จ.บุรีรัมย์</t>
  </si>
  <si>
    <t>7 บ้านหนองบัว ม.11 ต.หนองกง อ.นางรอง จ.บุรีรัมย์</t>
  </si>
  <si>
    <t>223 บ้านหนองโบสถ์ ม.6 ต.หนองโบสถ์ อ.นางรอง จ.บุรีรัมย์</t>
  </si>
  <si>
    <t>3 บ้านหนองสนวน ม.14 ต.หินเหล็กไฟ อ.คูเมือง จ.บุรีรัมย์</t>
  </si>
  <si>
    <t>13 บ้านหนองหัวช้าง ม.11 ต.หินเหล็กไฟ อ.คูเมือง จ.บุรีรัมย์</t>
  </si>
  <si>
    <t>19 บ้านหนองหว้า ม.12 ต.คูเมือง อ.คูเมือง จ.บุรีรัมย์</t>
  </si>
  <si>
    <t>39 บ้านหนองบัว ม.1 ต.ตูมใหญ่ อ.คูเมือง จ.บุรีรัมย์</t>
  </si>
  <si>
    <t>30 บ้านหนองหว้า ม.12 ต.คูเมือง อ.คูเมือง จ.บุรีรัมย์</t>
  </si>
  <si>
    <t>25 ม.2 ต.คูเมือง อ.คูเมือง จ.บุรีรัมย์</t>
  </si>
  <si>
    <t>125 บ้านสวายสอ ม.2 ต.ตูมใหญ่ อ.คูเมือง จ.บุรีรัมย์</t>
  </si>
  <si>
    <t>35 บ้านหนองบัว ม.1 ต.ตูมใหญ่ อ.คูเมือง จ.บุรีรัมย์</t>
  </si>
  <si>
    <t>23/1 บ้านหนองบัว ม.1 ต.ตูมใหญ่ อ.คูเมือง จ.บุรีรัมย์</t>
  </si>
  <si>
    <t>173 บ้านหนองบัว ม.1 ต.ตูมใหญ่ อ.คูเมือง จ.บุรีรัมย์</t>
  </si>
  <si>
    <t>185 บ้านโนนเจริญ ม.10 ต.ตูมใหญ่ อ.คูเมือง จ.บุรีรัมย์</t>
  </si>
  <si>
    <t>133 บ้านตูมใหญ่ ม.1 ต.ตูมใหญ่ อ.คูเมือง จ.บุรีรัมย์</t>
  </si>
  <si>
    <t>89 บ้านห้วยสำราญ ม.1 ต.ห้วยสำราญ อ.กระสัง จ.บุรีรัมย์</t>
  </si>
  <si>
    <t>134 บ้านตะโก ม.18 ต.หนองเต็ง อ.กระสัง จ.บุรีรัมย์</t>
  </si>
  <si>
    <t>102 บ้านมะระ ม.12 ต.หนองเต็ง อ.กระสัง จ.บุรีรัมย์</t>
  </si>
  <si>
    <t>113 บ้านมะระ ม.12 ต.หนองเต็ง อ.กระสัง จ.บุรีรัมย์</t>
  </si>
  <si>
    <t>ทอผ้าลายเอกลักษณ์หางกระรอกคู่ตีนแดง</t>
  </si>
  <si>
    <t>นางสมควร แสนสุข</t>
  </si>
  <si>
    <t>11 บ้านโคกเหล็กม.5 ต.โคกเหล็ก อ.ห้วยราช จ.บุรีรัมย์</t>
  </si>
  <si>
    <t>20/1 บ้านสวายจีก ม.1 ต.สนวน อ.ห้วยราช จ.บุรีรัมย์</t>
  </si>
  <si>
    <t>147 บ้านตาเสา ม.6 ต.ตาเสา อ.ห้วยราช จ.บุรีรัมย์</t>
  </si>
  <si>
    <t>59 ม. 6 ต.หนองชัยศรี อ.หนองหงส์ จ.บุรีรัมย์</t>
  </si>
  <si>
    <t>7 บ้านหนองสองห้อง ม.9 ต.สระแก้ว อ.หนองหงส์ จ.บุรีรัมย์</t>
  </si>
  <si>
    <t>2 บ้านหนองกวางคำ ม.11 ต.สระแก้ว อ.หนองหงส์ จ.บุรีรัมย์</t>
  </si>
  <si>
    <t>131 บ้านสระแก้ว ม.1 ต.สระแก้ว อ.หนองหงส์ จ.บุรีรัมย์</t>
  </si>
  <si>
    <t>145 บ้านศรีสมบูรณ์ ม.5 ต.เสาเดียว อ.หนองหงส์ จ.บุรีรัมย์</t>
  </si>
  <si>
    <t>19 บ้านหนองไผ่พัฒนา ม.15 ต.สระแก้ว อ.หนองหงส์ จ.บุรีรัมย์</t>
  </si>
  <si>
    <t>99 บ้านหนองกวางคำ ม.11 ต.สระแก้ว อ.หนองหงส์ จ.บุรีรัมย์</t>
  </si>
  <si>
    <t>31 บ้านโนนกระสัง ม.1 ต.สระแก้ว อ.หนองหงส์ จ.บุรีรัมย์</t>
  </si>
  <si>
    <t>64 ม.1 ต.สระแก้ว อ.หนองหงส์ จ.บุรีรัมย์</t>
  </si>
  <si>
    <t>145 บ้านหนองจิก ม.2 ต.สระแก้ว อ.หนองหงส์ จ.บุรีรัมย์</t>
  </si>
  <si>
    <t>52 บ้านโนนกระสัง ม.6 ต.สระแก้ว อ.หนองหงส์ จ.บุรีรัมย์</t>
  </si>
  <si>
    <t>7 บ้านหนองกระสัง ม.12 ต.สระแก้ว อ.หนองหงส์ จ.บุรีรัมย์</t>
  </si>
  <si>
    <t>52 บ้านหนองกราด ม.5  ต.สระแก้ว อ.หนองหงส์ จ.บุรีรัมย์</t>
  </si>
  <si>
    <t>62  บ้านโพธิ์เงิน ม.6 ต.ห้วยหิน อ.หนองหงส์ จ.บุรีรัมย์</t>
  </si>
  <si>
    <t>13 บ้านโนนงิ้ง ม.7 ต.ห้วยหิน อ.หนองหงส์ จ.บุรีรัมย์</t>
  </si>
  <si>
    <t>9 ม.4 ต.สระแก้ว อ.หนองหงส์ จ.บุรีรัมย์</t>
  </si>
  <si>
    <t>10 บ้านหนองคลอง ม.14 ต.สระแก้ว อ.หนองหงส์ จ.บุรีรัมย์</t>
  </si>
  <si>
    <t>43 บ้านไทยจาน ม.3 ต.สระทอง อ.หนองหงส์ จ.บุรีรัมย์</t>
  </si>
  <si>
    <t>94 บ้านมุ่งเจริญ ม.7 ต.สระทอง อ.หนองหงส์ จ.บุรีรัมย์</t>
  </si>
  <si>
    <t>24 บ้านสุขสำราญ ม.9 ต.สระทอง อ.หนองหงส์ จ.บุรีรัมย์</t>
  </si>
  <si>
    <t>108 บ้านบ่งช้าง ม.8 ต.สระทอง อ.หนองหงส์ จ.บุรีรัมย์</t>
  </si>
  <si>
    <t>16 ม.18 ต.ห้วยหิน อ.หนองหงส์ จ.บุรีรัมย์</t>
  </si>
  <si>
    <t>7 บ้านเสม็ด ม.7 ต.หลักเขต อ.เมือง จ.บุรีรัมย์</t>
  </si>
  <si>
    <t>1/1 บ้านยายอ่อน ม.13 ต.ชุมเห็ด อ.เมือง จ.บุรีรัมย์</t>
  </si>
  <si>
    <t>356/12 บ้านเอื้ออาทร ม.17 ต.อิสาณ อ.เมือง จ.บุรีรัมย์</t>
  </si>
  <si>
    <t xml:space="preserve">36 ม.1 ต.อิสาณ อ.เมือง จ.บุรีรัมย์ </t>
  </si>
  <si>
    <t>69 บ้านหนองปรือ ม.4 ต.กลันทา อ.เมือง จ.บุรีรัมย์</t>
  </si>
  <si>
    <t>106 บ้านซาด ม.3 ต.บ้านบัว อ.เมือง จ.บุรีรัมย์</t>
  </si>
  <si>
    <t xml:space="preserve">161 บ้าน ม.12 ต.สะแกซำ อ.เมือง จ.บุรีรัมย์ </t>
  </si>
  <si>
    <t>91 บ้านสะแกซำ ม.8 ต.สะแกซำ อ.เมือง จ.บุรีรัมย์</t>
  </si>
  <si>
    <t>1 บ้านระเบิกขาม ม.5 ต.เสม็ด อ.เมือง จ.บุรีรัมย์</t>
  </si>
  <si>
    <t>28 ชุมชนหลังศาล ม.17 ต.ในเมือง อ.เมือง จ.บุรีรัมย์</t>
  </si>
  <si>
    <t>268/1 ชุมชนหลังศาล ม.17 ตในเมือง อ.เมือง จ.บุรีรัมย์</t>
  </si>
  <si>
    <t>36/2  ม.11 ต.ในเมือง อ.เมือง จ.บุรีรัมย์</t>
  </si>
  <si>
    <t>139 บ้านหนองโพรง ม.5 ต.อิสาณ อ.เมือง จ.บุรีรัมย์</t>
  </si>
  <si>
    <t>126 บ้านหนองหัวลิง ม.10 ต.อิสาณ อ.เมือง จ.บุรีรัมย์</t>
  </si>
  <si>
    <t>นางสังวาลย์ ไชสวรรณ</t>
  </si>
  <si>
    <t>55/40  ม.1 ต.ในเมือง อ.เมือง จ.บุรีรัมย์</t>
  </si>
  <si>
    <t>53 บ้านไผ่น้อย ม.12 ต.อิสาณ อ.เมือง จ.บุรีรัมย์</t>
  </si>
  <si>
    <t>34/1 บ้านกลันทา ม.2  ต.กลันทา อ.เมือง จ.บุรีรัมย์</t>
  </si>
  <si>
    <t>401 ม.2 ต.กลันทา อ.เมือง จ.บุรีรัมย์</t>
  </si>
  <si>
    <t xml:space="preserve">198 ม.13 </t>
  </si>
  <si>
    <t>502 ม.10 ต.อิสาณ อ.เมือง จ.บุรีรัมย์</t>
  </si>
  <si>
    <t>423 ม.10 ต.อิสาณ อ.เมือง จ.บุรีรัมย์</t>
  </si>
  <si>
    <t>27 บ้านหนองเครือ ม.10 ต.ถลุงเหล็ก อ.เมือง จ.บุรีรัมย์</t>
  </si>
  <si>
    <t>ข้อมูลอยู่ในระบบซาร่า แต่ไม่ได้ดำเนินการโอนเงินให้สมาชิก</t>
  </si>
  <si>
    <t>ยอด 5000 บาท</t>
  </si>
  <si>
    <t>สรุปงบหน้าการอนุมัติเงินกองทุนฯที่ยังค้างชำระ ระหว่าง ปี 2556-2559</t>
  </si>
  <si>
    <t>48 บ้านยิ่งเจริญ ม.4 ต.ดงพลอง อ.แคนดง จ.บุรีรัมย์</t>
  </si>
  <si>
    <t>นางปภาวี ทวยประเสริฐ</t>
  </si>
  <si>
    <t>นางนันทนา น้อยมะโน</t>
  </si>
  <si>
    <t>นางสำราญ คลายโศก</t>
  </si>
  <si>
    <t>นางสุนันท์ แก้วอำไพ</t>
  </si>
  <si>
    <t>กรณีตรวจสอบข้อเท็จจริง</t>
  </si>
  <si>
    <t>2 ก.พ. 60  -28 ก.พ. 61</t>
  </si>
  <si>
    <t>13 ม.ค. 60 - 28 ก.พ. 61</t>
  </si>
  <si>
    <t>8 ก.ย. 59 - 28 ก.พ. 61</t>
  </si>
  <si>
    <t>12 พ.ย. 59 - 28 ก.พ. 61</t>
  </si>
  <si>
    <t>24 พ.ย. 59 - 28 ก.พ. 61</t>
  </si>
  <si>
    <t>15 พ.ย. 59 - 28 ก.พ. 61</t>
  </si>
  <si>
    <t>20 มิ.ย. 57 - 28 ก.พ. 61</t>
  </si>
  <si>
    <t>12 ก.ย. 57 - 28 ก.พ. 61</t>
  </si>
  <si>
    <t>21 มี.ค. 58 - 28 ก.พ. 61</t>
  </si>
  <si>
    <t>เกินมาคิดยอด ณ วันที่ 28 ก.พ.61</t>
  </si>
  <si>
    <t>คิดค่าปรัป ณ ยอดวันที่ 28 ก.พ.61</t>
  </si>
  <si>
    <t>13 ธ.ค.57 - 28 ก.พ.61</t>
  </si>
  <si>
    <t>16 ธ.ค. 58 - 28 ก.พ. 61</t>
  </si>
  <si>
    <t>8 ม.ค. 60 - 28 ก.พ. 61</t>
  </si>
  <si>
    <t>20 ก.พ. 57 - 28 ก.พ. 61</t>
  </si>
  <si>
    <t>27 พ.ค. 58 - 28 ก.พ. 61</t>
  </si>
  <si>
    <t>13 มิ.ย. 60 - 28 ก.พ. 61</t>
  </si>
  <si>
    <t>16 ก.ย. 58 - 28 ก.พ. 61</t>
  </si>
  <si>
    <t>28 ต.ค. 59 - 28 ก.พ. 61</t>
  </si>
  <si>
    <t>19 ม.ค.59 - 28 ก.พ. 61</t>
  </si>
  <si>
    <t>19 ธ.ค. 58 - 28 ก.พ. 61</t>
  </si>
  <si>
    <t>10 เม.ย.57 - 28 ก.พ.61</t>
  </si>
  <si>
    <t>7 ม.ค.59 - 28 ก.พ.61</t>
  </si>
  <si>
    <t>1 ก.พ.58 - 28 ก.พ.61</t>
  </si>
  <si>
    <t>18 ต.ค.59 - 28 ก.พ.61</t>
  </si>
  <si>
    <t>19 ธ.ค.58 - 28 ก.พ.61</t>
  </si>
  <si>
    <t>13 ต.ค.60 - 28 ก.พ. 61</t>
  </si>
  <si>
    <t>30 ธ.ค.60 - 28 ก.พ.61</t>
  </si>
  <si>
    <t>2 ก.พ.60 - 28 ก.พ. 61</t>
  </si>
  <si>
    <t>4 ส.ค.59 - 28 ก.พ.61</t>
  </si>
  <si>
    <t>15 มี.ค.60 - 28 ก.พ.61</t>
  </si>
  <si>
    <t>1 ก.พ. 58 - 28 ก.พ.61</t>
  </si>
  <si>
    <t>11 ม.ค.60 - 28 ก.พ.61</t>
  </si>
  <si>
    <t>8 ก.ย.59 - 28 ก.พ.61</t>
  </si>
  <si>
    <t>17 ก.พ.61 - 28 ก.พ. 61</t>
  </si>
  <si>
    <t>16 ก.ย.58 - 28 ก.พ.61</t>
  </si>
  <si>
    <t>8 มี.ค.59 - 28 ก.พ.61</t>
  </si>
  <si>
    <t>30 มิ.ย.59 - 28 ก.พ.61</t>
  </si>
  <si>
    <t>19 ส.ค.59 - 28 ก.พ.61</t>
  </si>
  <si>
    <t>19 ส.ค.57 - 28 ก.พ.61</t>
  </si>
  <si>
    <t>6 ม.ค.58 - 28 ก.พ.61</t>
  </si>
  <si>
    <t>19 ต.ค.59 - 28 ก.พ.61</t>
  </si>
  <si>
    <t>8 ก.ค.58 -28 ก.พ.61</t>
  </si>
  <si>
    <t>23 ก.พ.60 - 28 ก.พ.61</t>
  </si>
  <si>
    <t>15 ก.พ.61 - 28 ก.พ.61</t>
  </si>
  <si>
    <t>10 พ.ย.59 - 28 ก.พ.61</t>
  </si>
  <si>
    <t>8 ธ.ค.59 - 28 ก.พ.61</t>
  </si>
  <si>
    <t>11 ต.ค.59 - 28 ก.พ.61</t>
  </si>
  <si>
    <t>1 เม.ย.60 - 28 ก.พ.61</t>
  </si>
  <si>
    <t>10 ม.ค.60 - 28 ก.พ.61</t>
  </si>
  <si>
    <t>14 ธ.ค.59 - 28 ก.พ.61</t>
  </si>
  <si>
    <t>22 ต.ค.57 - 28 ก.พ.61</t>
  </si>
  <si>
    <t>12 ก.ย. 57 - 28 ก.พ.61</t>
  </si>
  <si>
    <t>8 ก.พ.60 - 28 ก.พ.61</t>
  </si>
  <si>
    <t>25 ก.พ.59 - 28 ก.พ.61</t>
  </si>
  <si>
    <t>17 ก.ย.59 - 28 ก.พ.61</t>
  </si>
  <si>
    <t>20 ม.ค.60 - 28 ก.พ.61</t>
  </si>
  <si>
    <t>22 ต.ค.59 - 28 ก.พ.61</t>
  </si>
  <si>
    <t>20 มิ.ย.57 - 28 ก.พ.61</t>
  </si>
  <si>
    <t>25 พ.ค.59 - 28 ก.พ.61</t>
  </si>
  <si>
    <t>12 พ.ย.58 - 28 ก.พ.61</t>
  </si>
  <si>
    <t>6 ม.ค.60 - 28 ก.พ.61</t>
  </si>
  <si>
    <t>3 พ.ย.59 - 28 ก.พ.61</t>
  </si>
  <si>
    <t>30 ก.ย.59 - 28 ก.พ.61</t>
  </si>
  <si>
    <t>3 ส.ค.59 - 28 ก.พ.-61</t>
  </si>
  <si>
    <t>10 ต.ค.58 - 28 ก.พ.61</t>
  </si>
  <si>
    <t>5 พ.ค.59 - 28 ก.พ.61</t>
  </si>
  <si>
    <t>20 พ.ค.59 - 28 ก.พ.61</t>
  </si>
  <si>
    <t>23 บ้านหนองขุนพรม ม.17 ต.ปะเคียบ อ.คูเมือง จ.บุรีรัมย์</t>
  </si>
  <si>
    <t>55 บ้านหลักเมือง ม.16 ต.ปะเคียบ อ.คูเมือง จ.บุรีรัมย์</t>
  </si>
  <si>
    <t>128 บ้านปะเคียบ ม.1 ต.ปะเคียบ อ.คูเมือง จ.บุรีรัมย์</t>
  </si>
  <si>
    <t>12 บ้านกระเบื้อง ม.15 ต.ปะเคียบ อ.คูเมือง จ.บุรีรัมย์</t>
  </si>
  <si>
    <t>13 บ้านหนองบัวแดง ม.6 ต.ปะเคียบ อ.คูเมือง จ.บุรีรัมย์</t>
  </si>
  <si>
    <t>82 บ้านโจด ม.5 ต.ปะเคียบ อ.คูเมือง จ.บุรีรัมย์</t>
  </si>
  <si>
    <t>4 บ้านเขว้า ม.4 ต.ปะเคียบ อ.คูเมือง จ.บุรีรัมย์</t>
  </si>
  <si>
    <t>97 บ้านหนองแสง ม.8 ต.ปะเคียบ อ.คูเมือง จ.บุรีรัมย์</t>
  </si>
  <si>
    <t>2 บ้านโคกชาด ม.11 ต.ปะเคียบ อ.คูเมือง จ.บุรีรัมย์</t>
  </si>
  <si>
    <t>130 บ้านหนองแวง ม.14 ต.ปะเคียบ อ.คูเมือง จ.บุรีรัมย์</t>
  </si>
  <si>
    <t>73/1 บ้านน้อยแสนสุข ม.18 ต.ปะเคียบ อ.คูเมือง จ.บุรีรัมย์</t>
  </si>
  <si>
    <t>130 บ้านดงย่อ ม.3 ต.ปะเคียบ อ.คูเมือง จ.บุรีรัมย์</t>
  </si>
  <si>
    <t>33 ม.7 ต.คูเมือง อ.คูเมือง จ.บุรีรัมย์</t>
  </si>
  <si>
    <t>180 ม.7 ต.คูเมือง อ.คูเมือง จ.บุรีรัมย์</t>
  </si>
  <si>
    <t>103 ม.7 ต.คูเมือง อ.คูเมือง จ.บุรีรัมย์</t>
  </si>
  <si>
    <t>56 ม.7 ต.คูเมือง อ.คูเมือง จ.บุรีรัมย์</t>
  </si>
  <si>
    <t>85/2 ม.7 ต.คูเมือง อ.คูเมือง จ.บุรีรัมย์</t>
  </si>
  <si>
    <t>165 ม.8 ต.คูเมือง อ.คูเมือง จ.บุรีรัมย์</t>
  </si>
  <si>
    <t>60 ม.3 ต.คูเมือง อ.คูเมือง จ.บุรีรัมย์</t>
  </si>
  <si>
    <t>20 ม.8 ต.คูเมือง อ.คูเมือง จ.บุรีรัมย์</t>
  </si>
  <si>
    <t>88 ม.3 ต.คูเมือง อ.คูเมือง จ.บุรีรัมย์</t>
  </si>
  <si>
    <t>66 ม.1 ต.คูเมือง อ.คูเมือง จ.บุรีรัมย์</t>
  </si>
  <si>
    <t>96 บ้านอ้อดอนยาง ม.12 ต.ปะเคียบ อ.คูเมือง จ.บุรีรัมย์</t>
  </si>
  <si>
    <t xml:space="preserve">82 บ้านโวด ม.5 ต.ปะเคียบ อ.คูเมือง จ.บุรีรัมย์ </t>
  </si>
  <si>
    <t>6 บ้านโคกซาด ม.11 ต.ปะเคียบ อ.คูเมือง จ.บุรีรัมย์</t>
  </si>
  <si>
    <t>63 บ้านหนองแวง ม.14 ต.ปะเคียบ อ.คูเมือง จ.บุรีรัมย์</t>
  </si>
  <si>
    <t>7 บ้านดงปอ ม.3 ต.ปะเคียบ อ.คูเมือง จ.บุรีรัมย์</t>
  </si>
  <si>
    <t>85 บ้านหนองแสง ม.8 ต.ปะเคียบ อ.คูเมือง จ.บุรีรัมย์</t>
  </si>
  <si>
    <t>87 บ้านขรัวตาแก้ว ม.9 ต.ปะเคียบ อ.คูเมือง จ.บุรีรัมย์</t>
  </si>
  <si>
    <t>11/1 บ้านน้อยแสนสุข ม.18 ต.ปะเคียบ อ.คูเมือง จ.บุรีรัมย์</t>
  </si>
  <si>
    <t>18 มิ.ย.59 - 28 ก.พ.61</t>
  </si>
  <si>
    <t>9 มิ.ย.60 - 28 ก.พ.61</t>
  </si>
  <si>
    <t>4 พ.ย.57 - 28 ก.พ.61</t>
  </si>
  <si>
    <t>9 พ.ย.59 - 28 ก.พ.61</t>
  </si>
  <si>
    <t>21 ต.ค. 59 - 28 ก.พ.61</t>
  </si>
  <si>
    <t>20 มิ.ย.57  - 28 ก.พ.61</t>
  </si>
  <si>
    <t>8.ก.พ.60 - 28 ก.พ.61</t>
  </si>
  <si>
    <t>15 พ.ย.57 - 28 ก.พ.61</t>
  </si>
  <si>
    <t>27 พ.ค.58 - 28 ก.พ.61</t>
  </si>
  <si>
    <t>31 ม.ค.60- 28 ก.พ.61</t>
  </si>
  <si>
    <t>28 ม.ค.60 - 28 ก.พ.61</t>
  </si>
  <si>
    <t>20 ส.ค.58 - 28 ก.พ.61</t>
  </si>
  <si>
    <t>26 พ.ย.59 - 28 ก.พ.61</t>
  </si>
  <si>
    <t>16 ธ.ค.59- 28 ก.พ.61</t>
  </si>
  <si>
    <t>01 มี.ค.60 - 28 ก.พ.61</t>
  </si>
  <si>
    <t>30 ธ.ค.59 - 28 ก.พ.61</t>
  </si>
  <si>
    <t>16 ก.ย.58- 28 ก.พ.61</t>
  </si>
  <si>
    <t>14 ม.ค.60 - 28 ก.พ.61</t>
  </si>
  <si>
    <t>7 พ.ย. 58 - 28 ก.พ.61</t>
  </si>
  <si>
    <t>20 ต.ค.59 - 28 ก.พ.61</t>
  </si>
  <si>
    <t>19.ธ.ค.58 - 28 ก.พ.61</t>
  </si>
  <si>
    <t>19 ม.ค.59- 28 ก.พ.61</t>
  </si>
  <si>
    <t>22 ส.ค.60 - 28 ก.พ.61</t>
  </si>
  <si>
    <t>01 ส.ค.57 - 28 ก.พ.61</t>
  </si>
  <si>
    <t>01 ส.ค.58 - 28 ก.พ.61</t>
  </si>
  <si>
    <t>01ส.ค.57 - 28 ก.พ.61</t>
  </si>
  <si>
    <t>04 ก.พ.60 - 28 ก.พ.61</t>
  </si>
  <si>
    <t>07 พ.ย.58 - 28 ก.พ.61</t>
  </si>
  <si>
    <t>01  พ.ย.59 - 28 ก.พ.61</t>
  </si>
  <si>
    <t>08 ก.ย.58 - 28 ก.พ.61</t>
  </si>
  <si>
    <t>02ก.ย.58 - 28 ก.พ.61</t>
  </si>
  <si>
    <t>08 ก.ค.60 - 28 ก.พ.61</t>
  </si>
  <si>
    <t>02พ.ย.59- 28 ก.พ.61</t>
  </si>
  <si>
    <t>05 พ.ย.59 - 28 ก.พ.61</t>
  </si>
  <si>
    <t>คิดค่าปรัป ณ ยอดวันที่ 28 ก.พ. 61</t>
  </si>
  <si>
    <t>4 พ.ค.60 - 28 ก.พ.61</t>
  </si>
  <si>
    <t>9 มี.ค. 60 - 28 ก.พ.61</t>
  </si>
  <si>
    <t>15 พ.ย.59 - 28 ก.พ.61</t>
  </si>
  <si>
    <t>27 มี.ค.58 - 28 ก.พ.61</t>
  </si>
  <si>
    <t>29 ส.ค.58 - 28 ก.พ.61</t>
  </si>
  <si>
    <t>7 ม.ค.60 - 28 ก.พ.61</t>
  </si>
  <si>
    <t>13 พ.ย.57 - 28 ก.พ.61</t>
  </si>
  <si>
    <t>4 มี.ค.58 - 28 ก.พ. 61</t>
  </si>
  <si>
    <t>25 ก.พ.60 - 28 ก.พ.61</t>
  </si>
  <si>
    <t>4 ส.ค.60 - 28 ก.พ.61</t>
  </si>
  <si>
    <t>7 ต.ค.59 - 28 ก.พ.61</t>
  </si>
  <si>
    <t>8 ก.ค.58 - 28 ก.พ.61</t>
  </si>
  <si>
    <t>4 ส.ค.58 - 28 ก.พ.61</t>
  </si>
  <si>
    <t>29 ธ.ค.59 - 28 ก.พ.61</t>
  </si>
  <si>
    <t>4 พ.ย.59 - 28 ก.พ.61</t>
  </si>
  <si>
    <t>22 พ.ย.59 - 28 ก.พ.61</t>
  </si>
  <si>
    <t>5 พ.ย.59 - 28 ก.พ.61</t>
  </si>
  <si>
    <t>10 มี.ค.60 - 28 ก.พ.61</t>
  </si>
  <si>
    <t>3 พ.ค.60 - 28 ก.พ.61</t>
  </si>
  <si>
    <t>17 ม.ค.60 - 28 ก.พ.61</t>
  </si>
  <si>
    <t>นางดำพันธ์  เพียงภักดิ์</t>
  </si>
  <si>
    <t>24 ส.ค.59 - 4 พ.ค.61</t>
  </si>
  <si>
    <t>ต่อยอดทำลูกชิ้นขาย</t>
  </si>
  <si>
    <t xml:space="preserve"> -</t>
  </si>
  <si>
    <t>4 พ.ค.59 -  24 ส.ค.61</t>
  </si>
  <si>
    <t>กลุ่มทอผ้ามัดหมี่เกษรกรบ้านสำราญราษฎร์</t>
  </si>
  <si>
    <t>นางสมศรี อบอุ่น</t>
  </si>
  <si>
    <t>เลขที่ 1/1 ต. ถลุงเหล็ก อ. เมืองบุรีรัมย์ จ. บุรีรัมย์</t>
  </si>
  <si>
    <t>นางสิมมา สุวรรณทอง</t>
  </si>
  <si>
    <t>กลุ่มทอผ้าด้ายลายหางกระลอกคู่</t>
  </si>
  <si>
    <t>เลขที่ 70 ต. ถลุงเหล็ก อ. เมืองบุรีรัมย์ จ. บุรีรัมย์</t>
  </si>
  <si>
    <t>supapon</t>
  </si>
  <si>
    <t>supaporn</t>
  </si>
  <si>
    <t>แก้ไขเดือนมีนาคม ดุยอดจากระบบ SARA</t>
  </si>
  <si>
    <t>เปลี่ยนชื่อ เป็น นางวรรณพร เทพรัตน์</t>
  </si>
  <si>
    <t>2111/2561</t>
  </si>
  <si>
    <t>คืนเงินรอตรวจสอบ เดือน พฤษภาคม 2562</t>
  </si>
  <si>
    <t>ตัดดอกเบี้ยผิดนัดเกิน 141.62</t>
  </si>
  <si>
    <t>นางมะลิ แหวนจะโป๊ะ</t>
  </si>
  <si>
    <t>91 หมู่ 6 ต. โคกสว่าง อ.หนองกี่ จ.บุรีรัมย์</t>
  </si>
  <si>
    <t>28/62562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</si>
</sst>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4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20"/>
      <color theme="1"/>
      <name val="TH SarabunPSK"/>
      <family val="2"/>
    </font>
    <font>
      <sz val="13"/>
      <color theme="1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2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3"/>
      <color indexed="8"/>
      <name val="TH SarabunPSK"/>
      <family val="2"/>
    </font>
    <font>
      <sz val="13"/>
      <name val="TH SarabunPSK"/>
      <family val="2"/>
    </font>
    <font>
      <b/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3"/>
      <color theme="1"/>
      <name val="Tahoma"/>
      <family val="2"/>
      <charset val="222"/>
      <scheme val="minor"/>
    </font>
    <font>
      <sz val="16"/>
      <name val="TH SarabunPSK"/>
      <family val="2"/>
    </font>
    <font>
      <sz val="9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20"/>
      <color theme="1"/>
      <name val="TH SarabunIT๙"/>
      <family val="2"/>
    </font>
    <font>
      <b/>
      <sz val="22"/>
      <color theme="1"/>
      <name val="TH SarabunIT๙"/>
      <family val="2"/>
    </font>
    <font>
      <b/>
      <sz val="11"/>
      <color theme="1"/>
      <name val="TH SarabunPSK"/>
      <family val="2"/>
    </font>
    <font>
      <sz val="13"/>
      <color rgb="FFFF0000"/>
      <name val="TH SarabunPSK"/>
      <family val="2"/>
    </font>
    <font>
      <b/>
      <sz val="14"/>
      <name val="TH SarabunPSK"/>
      <family val="2"/>
    </font>
    <font>
      <sz val="11"/>
      <color theme="1"/>
      <name val="TH SarabunPSK"/>
      <family val="2"/>
    </font>
    <font>
      <sz val="8"/>
      <color theme="1"/>
      <name val="Arial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Arial"/>
      <family val="2"/>
    </font>
    <font>
      <sz val="9"/>
      <color theme="1"/>
      <name val="TH SarabunPSK"/>
      <family val="2"/>
    </font>
    <font>
      <sz val="12"/>
      <color rgb="FFFF0000"/>
      <name val="TH SarabunPSK"/>
      <family val="2"/>
    </font>
    <font>
      <sz val="14"/>
      <color rgb="FFFF0000"/>
      <name val="TH SarabunPSK"/>
      <family val="2"/>
    </font>
    <font>
      <sz val="12"/>
      <color rgb="FFFF0000"/>
      <name val="Tahoma"/>
      <family val="2"/>
      <charset val="222"/>
      <scheme val="minor"/>
    </font>
    <font>
      <sz val="12"/>
      <color theme="1"/>
      <name val="Tahoma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12">
    <xf numFmtId="0" fontId="0" fillId="0" borderId="0" xfId="0"/>
    <xf numFmtId="0" fontId="7" fillId="0" borderId="0" xfId="0" applyFont="1"/>
    <xf numFmtId="0" fontId="5" fillId="0" borderId="5" xfId="0" applyFont="1" applyFill="1" applyBorder="1" applyAlignment="1">
      <alignment horizontal="center" shrinkToFit="1"/>
    </xf>
    <xf numFmtId="0" fontId="6" fillId="0" borderId="5" xfId="0" applyFont="1" applyBorder="1" applyAlignment="1">
      <alignment shrinkToFit="1"/>
    </xf>
    <xf numFmtId="0" fontId="0" fillId="0" borderId="0" xfId="0"/>
    <xf numFmtId="187" fontId="3" fillId="0" borderId="5" xfId="1" applyNumberFormat="1" applyFont="1" applyBorder="1" applyAlignment="1">
      <alignment horizontal="right" shrinkToFit="1"/>
    </xf>
    <xf numFmtId="14" fontId="3" fillId="0" borderId="5" xfId="0" applyNumberFormat="1" applyFont="1" applyBorder="1" applyAlignment="1">
      <alignment horizontal="right" shrinkToFit="1"/>
    </xf>
    <xf numFmtId="0" fontId="0" fillId="0" borderId="0" xfId="0"/>
    <xf numFmtId="0" fontId="3" fillId="0" borderId="5" xfId="0" applyFont="1" applyBorder="1" applyAlignment="1">
      <alignment horizontal="center" shrinkToFit="1"/>
    </xf>
    <xf numFmtId="187" fontId="3" fillId="0" borderId="5" xfId="1" applyNumberFormat="1" applyFont="1" applyBorder="1" applyAlignment="1">
      <alignment horizontal="right" shrinkToFit="1"/>
    </xf>
    <xf numFmtId="14" fontId="3" fillId="0" borderId="5" xfId="0" applyNumberFormat="1" applyFont="1" applyBorder="1" applyAlignment="1">
      <alignment horizontal="right" shrinkToFit="1"/>
    </xf>
    <xf numFmtId="0" fontId="0" fillId="0" borderId="0" xfId="0"/>
    <xf numFmtId="187" fontId="3" fillId="0" borderId="5" xfId="1" applyNumberFormat="1" applyFont="1" applyBorder="1" applyAlignment="1">
      <alignment horizontal="right" shrinkToFit="1"/>
    </xf>
    <xf numFmtId="14" fontId="3" fillId="0" borderId="5" xfId="0" applyNumberFormat="1" applyFont="1" applyBorder="1" applyAlignment="1">
      <alignment horizontal="right" shrinkToFit="1"/>
    </xf>
    <xf numFmtId="187" fontId="3" fillId="0" borderId="5" xfId="1" applyNumberFormat="1" applyFont="1" applyFill="1" applyBorder="1" applyAlignment="1">
      <alignment horizontal="right" shrinkToFit="1"/>
    </xf>
    <xf numFmtId="187" fontId="5" fillId="0" borderId="5" xfId="1" applyNumberFormat="1" applyFont="1" applyBorder="1" applyAlignment="1">
      <alignment horizontal="right" shrinkToFit="1"/>
    </xf>
    <xf numFmtId="187" fontId="5" fillId="0" borderId="5" xfId="1" applyNumberFormat="1" applyFont="1" applyFill="1" applyBorder="1" applyAlignment="1">
      <alignment horizontal="right" shrinkToFit="1"/>
    </xf>
    <xf numFmtId="14" fontId="5" fillId="0" borderId="5" xfId="0" applyNumberFormat="1" applyFont="1" applyFill="1" applyBorder="1" applyAlignment="1">
      <alignment horizontal="right" shrinkToFit="1"/>
    </xf>
    <xf numFmtId="0" fontId="10" fillId="0" borderId="5" xfId="0" applyFont="1" applyFill="1" applyBorder="1" applyAlignment="1">
      <alignment horizontal="center" shrinkToFit="1"/>
    </xf>
    <xf numFmtId="187" fontId="5" fillId="0" borderId="5" xfId="1" quotePrefix="1" applyNumberFormat="1" applyFont="1" applyFill="1" applyBorder="1" applyAlignment="1">
      <alignment horizontal="right" shrinkToFit="1"/>
    </xf>
    <xf numFmtId="187" fontId="13" fillId="0" borderId="5" xfId="1" applyNumberFormat="1" applyFont="1" applyFill="1" applyBorder="1" applyAlignment="1">
      <alignment horizontal="right" shrinkToFit="1"/>
    </xf>
    <xf numFmtId="187" fontId="13" fillId="0" borderId="5" xfId="1" quotePrefix="1" applyNumberFormat="1" applyFont="1" applyFill="1" applyBorder="1" applyAlignment="1">
      <alignment horizontal="right" shrinkToFit="1"/>
    </xf>
    <xf numFmtId="0" fontId="14" fillId="0" borderId="0" xfId="0" applyFont="1"/>
    <xf numFmtId="0" fontId="13" fillId="0" borderId="5" xfId="0" applyFont="1" applyFill="1" applyBorder="1" applyAlignment="1">
      <alignment horizontal="center" shrinkToFit="1"/>
    </xf>
    <xf numFmtId="187" fontId="5" fillId="0" borderId="5" xfId="1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left" vertical="center" shrinkToFit="1"/>
    </xf>
    <xf numFmtId="3" fontId="10" fillId="0" borderId="5" xfId="0" applyNumberFormat="1" applyFont="1" applyFill="1" applyBorder="1" applyAlignment="1">
      <alignment shrinkToFit="1"/>
    </xf>
    <xf numFmtId="0" fontId="14" fillId="0" borderId="0" xfId="0" applyFont="1" applyFill="1" applyAlignment="1">
      <alignment shrinkToFit="1"/>
    </xf>
    <xf numFmtId="187" fontId="13" fillId="0" borderId="5" xfId="1" applyNumberFormat="1" applyFont="1" applyFill="1" applyBorder="1" applyAlignment="1">
      <alignment shrinkToFit="1"/>
    </xf>
    <xf numFmtId="187" fontId="10" fillId="0" borderId="5" xfId="1" applyNumberFormat="1" applyFont="1" applyFill="1" applyBorder="1" applyAlignment="1">
      <alignment horizontal="center" shrinkToFit="1"/>
    </xf>
    <xf numFmtId="0" fontId="16" fillId="0" borderId="0" xfId="0" applyFont="1"/>
    <xf numFmtId="0" fontId="11" fillId="0" borderId="5" xfId="0" applyFont="1" applyBorder="1" applyAlignment="1">
      <alignment horizontal="center" shrinkToFit="1"/>
    </xf>
    <xf numFmtId="0" fontId="11" fillId="0" borderId="5" xfId="0" applyFont="1" applyBorder="1" applyAlignment="1">
      <alignment horizontal="left" shrinkToFit="1"/>
    </xf>
    <xf numFmtId="14" fontId="6" fillId="0" borderId="5" xfId="0" applyNumberFormat="1" applyFont="1" applyBorder="1" applyAlignment="1">
      <alignment horizontal="right" shrinkToFit="1"/>
    </xf>
    <xf numFmtId="187" fontId="6" fillId="0" borderId="5" xfId="1" applyNumberFormat="1" applyFont="1" applyBorder="1" applyAlignment="1">
      <alignment horizontal="right" shrinkToFit="1"/>
    </xf>
    <xf numFmtId="3" fontId="6" fillId="0" borderId="5" xfId="0" applyNumberFormat="1" applyFont="1" applyBorder="1" applyAlignment="1">
      <alignment shrinkToFit="1"/>
    </xf>
    <xf numFmtId="0" fontId="12" fillId="0" borderId="5" xfId="0" quotePrefix="1" applyFont="1" applyBorder="1" applyAlignment="1">
      <alignment shrinkToFit="1"/>
    </xf>
    <xf numFmtId="0" fontId="11" fillId="0" borderId="5" xfId="0" applyFont="1" applyBorder="1" applyAlignment="1">
      <alignment horizontal="left" vertical="center" shrinkToFit="1"/>
    </xf>
    <xf numFmtId="0" fontId="6" fillId="0" borderId="5" xfId="0" quotePrefix="1" applyFont="1" applyBorder="1" applyAlignment="1">
      <alignment horizontal="center" shrinkToFit="1"/>
    </xf>
    <xf numFmtId="187" fontId="11" fillId="0" borderId="5" xfId="1" applyNumberFormat="1" applyFont="1" applyBorder="1" applyAlignment="1">
      <alignment horizontal="center" shrinkToFit="1"/>
    </xf>
    <xf numFmtId="187" fontId="6" fillId="0" borderId="5" xfId="1" applyNumberFormat="1" applyFont="1" applyBorder="1" applyAlignment="1">
      <alignment shrinkToFit="1"/>
    </xf>
    <xf numFmtId="14" fontId="6" fillId="0" borderId="5" xfId="0" applyNumberFormat="1" applyFont="1" applyBorder="1" applyAlignment="1">
      <alignment shrinkToFit="1"/>
    </xf>
    <xf numFmtId="0" fontId="11" fillId="0" borderId="5" xfId="0" applyFont="1" applyFill="1" applyBorder="1" applyAlignment="1">
      <alignment horizontal="center" shrinkToFit="1"/>
    </xf>
    <xf numFmtId="187" fontId="6" fillId="0" borderId="5" xfId="1" applyNumberFormat="1" applyFont="1" applyFill="1" applyBorder="1" applyAlignment="1">
      <alignment horizontal="right" shrinkToFit="1"/>
    </xf>
    <xf numFmtId="14" fontId="6" fillId="0" borderId="5" xfId="0" applyNumberFormat="1" applyFont="1" applyFill="1" applyBorder="1" applyAlignment="1">
      <alignment horizontal="right" shrinkToFit="1"/>
    </xf>
    <xf numFmtId="0" fontId="6" fillId="0" borderId="5" xfId="0" applyFont="1" applyFill="1" applyBorder="1" applyAlignment="1">
      <alignment shrinkToFit="1"/>
    </xf>
    <xf numFmtId="187" fontId="6" fillId="0" borderId="5" xfId="1" applyNumberFormat="1" applyFont="1" applyFill="1" applyBorder="1" applyAlignment="1">
      <alignment shrinkToFit="1"/>
    </xf>
    <xf numFmtId="187" fontId="12" fillId="0" borderId="5" xfId="1" applyNumberFormat="1" applyFont="1" applyFill="1" applyBorder="1" applyAlignment="1">
      <alignment horizontal="right" shrinkToFit="1"/>
    </xf>
    <xf numFmtId="187" fontId="12" fillId="0" borderId="5" xfId="1" quotePrefix="1" applyNumberFormat="1" applyFont="1" applyFill="1" applyBorder="1" applyAlignment="1">
      <alignment horizontal="right" shrinkToFit="1"/>
    </xf>
    <xf numFmtId="0" fontId="18" fillId="0" borderId="5" xfId="0" applyFont="1" applyFill="1" applyBorder="1" applyAlignment="1">
      <alignment shrinkToFit="1"/>
    </xf>
    <xf numFmtId="0" fontId="19" fillId="0" borderId="0" xfId="0" applyFont="1" applyFill="1" applyAlignment="1">
      <alignment shrinkToFit="1"/>
    </xf>
    <xf numFmtId="3" fontId="19" fillId="0" borderId="0" xfId="0" applyNumberFormat="1" applyFont="1"/>
    <xf numFmtId="0" fontId="19" fillId="0" borderId="0" xfId="0" applyFont="1"/>
    <xf numFmtId="187" fontId="19" fillId="0" borderId="0" xfId="0" applyNumberFormat="1" applyFont="1"/>
    <xf numFmtId="0" fontId="6" fillId="0" borderId="0" xfId="0" applyFont="1"/>
    <xf numFmtId="187" fontId="11" fillId="0" borderId="5" xfId="1" applyNumberFormat="1" applyFont="1" applyBorder="1" applyAlignment="1">
      <alignment horizontal="right" shrinkToFit="1"/>
    </xf>
    <xf numFmtId="0" fontId="6" fillId="0" borderId="5" xfId="0" applyFont="1" applyBorder="1" applyAlignment="1">
      <alignment horizontal="center" shrinkToFit="1"/>
    </xf>
    <xf numFmtId="0" fontId="12" fillId="0" borderId="5" xfId="0" applyFont="1" applyFill="1" applyBorder="1" applyAlignment="1">
      <alignment horizontal="center" shrinkToFit="1"/>
    </xf>
    <xf numFmtId="0" fontId="12" fillId="0" borderId="5" xfId="0" applyFont="1" applyBorder="1" applyAlignment="1">
      <alignment horizontal="center" shrinkToFit="1"/>
    </xf>
    <xf numFmtId="0" fontId="12" fillId="0" borderId="5" xfId="0" applyFont="1" applyFill="1" applyBorder="1" applyAlignment="1">
      <alignment horizontal="left" shrinkToFit="1"/>
    </xf>
    <xf numFmtId="3" fontId="6" fillId="0" borderId="5" xfId="0" applyNumberFormat="1" applyFont="1" applyFill="1" applyBorder="1" applyAlignment="1">
      <alignment shrinkToFit="1"/>
    </xf>
    <xf numFmtId="187" fontId="12" fillId="0" borderId="5" xfId="1" applyNumberFormat="1" applyFont="1" applyFill="1" applyBorder="1" applyAlignment="1">
      <alignment horizontal="center" shrinkToFit="1"/>
    </xf>
    <xf numFmtId="0" fontId="11" fillId="0" borderId="5" xfId="0" applyFont="1" applyFill="1" applyBorder="1" applyAlignment="1">
      <alignment horizontal="left" shrinkToFit="1"/>
    </xf>
    <xf numFmtId="187" fontId="11" fillId="0" borderId="5" xfId="1" applyNumberFormat="1" applyFont="1" applyFill="1" applyBorder="1" applyAlignment="1">
      <alignment horizontal="center" shrinkToFit="1"/>
    </xf>
    <xf numFmtId="14" fontId="6" fillId="0" borderId="5" xfId="0" applyNumberFormat="1" applyFont="1" applyFill="1" applyBorder="1" applyAlignment="1">
      <alignment shrinkToFit="1"/>
    </xf>
    <xf numFmtId="0" fontId="18" fillId="0" borderId="0" xfId="0" applyFont="1"/>
    <xf numFmtId="3" fontId="12" fillId="0" borderId="5" xfId="0" applyNumberFormat="1" applyFont="1" applyBorder="1" applyAlignment="1">
      <alignment horizontal="right" shrinkToFit="1"/>
    </xf>
    <xf numFmtId="14" fontId="6" fillId="0" borderId="5" xfId="1" applyNumberFormat="1" applyFont="1" applyBorder="1" applyAlignment="1">
      <alignment horizontal="right" shrinkToFit="1"/>
    </xf>
    <xf numFmtId="0" fontId="3" fillId="0" borderId="5" xfId="0" applyFont="1" applyFill="1" applyBorder="1" applyAlignment="1">
      <alignment horizontal="center" vertical="center" shrinkToFit="1"/>
    </xf>
    <xf numFmtId="43" fontId="3" fillId="0" borderId="5" xfId="1" applyFont="1" applyBorder="1" applyAlignment="1">
      <alignment horizontal="center" shrinkToFit="1"/>
    </xf>
    <xf numFmtId="187" fontId="12" fillId="0" borderId="5" xfId="1" quotePrefix="1" applyNumberFormat="1" applyFont="1" applyFill="1" applyBorder="1" applyAlignment="1">
      <alignment shrinkToFit="1"/>
    </xf>
    <xf numFmtId="0" fontId="11" fillId="0" borderId="5" xfId="0" applyFont="1" applyFill="1" applyBorder="1" applyAlignment="1">
      <alignment horizontal="left" vertical="center" shrinkToFit="1"/>
    </xf>
    <xf numFmtId="0" fontId="11" fillId="0" borderId="4" xfId="0" applyFont="1" applyBorder="1" applyAlignment="1">
      <alignment horizontal="center" shrinkToFit="1"/>
    </xf>
    <xf numFmtId="187" fontId="6" fillId="0" borderId="5" xfId="1" quotePrefix="1" applyNumberFormat="1" applyFont="1" applyBorder="1" applyAlignment="1">
      <alignment shrinkToFit="1"/>
    </xf>
    <xf numFmtId="187" fontId="12" fillId="0" borderId="5" xfId="1" quotePrefix="1" applyNumberFormat="1" applyFont="1" applyBorder="1" applyAlignment="1">
      <alignment shrinkToFit="1"/>
    </xf>
    <xf numFmtId="0" fontId="12" fillId="0" borderId="5" xfId="0" quotePrefix="1" applyFont="1" applyBorder="1" applyAlignment="1">
      <alignment horizontal="right" shrinkToFit="1"/>
    </xf>
    <xf numFmtId="0" fontId="19" fillId="0" borderId="0" xfId="0" applyFont="1" applyAlignment="1">
      <alignment shrinkToFit="1"/>
    </xf>
    <xf numFmtId="3" fontId="19" fillId="0" borderId="0" xfId="0" applyNumberFormat="1" applyFont="1" applyAlignment="1">
      <alignment shrinkToFit="1"/>
    </xf>
    <xf numFmtId="0" fontId="9" fillId="0" borderId="5" xfId="0" applyFont="1" applyFill="1" applyBorder="1" applyAlignment="1">
      <alignment horizontal="center" shrinkToFit="1"/>
    </xf>
    <xf numFmtId="187" fontId="9" fillId="0" borderId="5" xfId="1" applyNumberFormat="1" applyFont="1" applyFill="1" applyBorder="1" applyAlignment="1">
      <alignment horizontal="right" shrinkToFit="1"/>
    </xf>
    <xf numFmtId="14" fontId="9" fillId="0" borderId="5" xfId="0" applyNumberFormat="1" applyFont="1" applyFill="1" applyBorder="1" applyAlignment="1">
      <alignment horizontal="right" shrinkToFit="1"/>
    </xf>
    <xf numFmtId="0" fontId="20" fillId="0" borderId="5" xfId="0" applyFont="1" applyFill="1" applyBorder="1" applyAlignment="1">
      <alignment horizontal="center" shrinkToFit="1"/>
    </xf>
    <xf numFmtId="3" fontId="9" fillId="0" borderId="5" xfId="0" applyNumberFormat="1" applyFont="1" applyFill="1" applyBorder="1" applyAlignment="1">
      <alignment horizontal="right" shrinkToFit="1"/>
    </xf>
    <xf numFmtId="187" fontId="9" fillId="0" borderId="5" xfId="1" applyNumberFormat="1" applyFont="1" applyFill="1" applyBorder="1" applyAlignment="1">
      <alignment shrinkToFit="1"/>
    </xf>
    <xf numFmtId="187" fontId="9" fillId="0" borderId="5" xfId="1" quotePrefix="1" applyNumberFormat="1" applyFont="1" applyFill="1" applyBorder="1" applyAlignment="1">
      <alignment horizontal="right" shrinkToFit="1"/>
    </xf>
    <xf numFmtId="0" fontId="21" fillId="0" borderId="5" xfId="0" applyFont="1" applyFill="1" applyBorder="1" applyAlignment="1">
      <alignment horizontal="center" shrinkToFit="1"/>
    </xf>
    <xf numFmtId="187" fontId="21" fillId="0" borderId="5" xfId="1" applyNumberFormat="1" applyFont="1" applyFill="1" applyBorder="1" applyAlignment="1">
      <alignment horizontal="right" shrinkToFit="1"/>
    </xf>
    <xf numFmtId="187" fontId="9" fillId="0" borderId="5" xfId="1" applyNumberFormat="1" applyFont="1" applyBorder="1" applyAlignment="1">
      <alignment horizontal="right" shrinkToFit="1"/>
    </xf>
    <xf numFmtId="0" fontId="21" fillId="0" borderId="5" xfId="0" applyFont="1" applyBorder="1" applyAlignment="1">
      <alignment horizontal="center" shrinkToFit="1"/>
    </xf>
    <xf numFmtId="187" fontId="21" fillId="0" borderId="5" xfId="1" applyNumberFormat="1" applyFont="1" applyBorder="1" applyAlignment="1">
      <alignment horizontal="right" shrinkToFit="1"/>
    </xf>
    <xf numFmtId="0" fontId="20" fillId="0" borderId="5" xfId="0" applyFont="1" applyBorder="1" applyAlignment="1">
      <alignment horizontal="center" shrinkToFit="1"/>
    </xf>
    <xf numFmtId="0" fontId="20" fillId="0" borderId="5" xfId="0" applyFont="1" applyBorder="1" applyAlignment="1">
      <alignment horizontal="left" shrinkToFit="1"/>
    </xf>
    <xf numFmtId="187" fontId="20" fillId="0" borderId="5" xfId="1" applyNumberFormat="1" applyFont="1" applyBorder="1" applyAlignment="1">
      <alignment horizontal="center" shrinkToFit="1"/>
    </xf>
    <xf numFmtId="0" fontId="20" fillId="0" borderId="5" xfId="0" applyFont="1" applyBorder="1" applyAlignment="1">
      <alignment horizontal="left" vertical="center" shrinkToFit="1"/>
    </xf>
    <xf numFmtId="187" fontId="21" fillId="0" borderId="5" xfId="1" quotePrefix="1" applyNumberFormat="1" applyFont="1" applyBorder="1" applyAlignment="1">
      <alignment shrinkToFit="1"/>
    </xf>
    <xf numFmtId="0" fontId="22" fillId="0" borderId="0" xfId="0" applyFont="1"/>
    <xf numFmtId="187" fontId="10" fillId="0" borderId="5" xfId="1" applyNumberFormat="1" applyFont="1" applyBorder="1" applyAlignment="1">
      <alignment horizontal="center" shrinkToFit="1"/>
    </xf>
    <xf numFmtId="0" fontId="9" fillId="0" borderId="0" xfId="0" applyFont="1"/>
    <xf numFmtId="3" fontId="9" fillId="0" borderId="5" xfId="0" applyNumberFormat="1" applyFont="1" applyBorder="1" applyAlignment="1">
      <alignment horizontal="right" shrinkToFit="1"/>
    </xf>
    <xf numFmtId="14" fontId="9" fillId="0" borderId="5" xfId="0" applyNumberFormat="1" applyFont="1" applyBorder="1" applyAlignment="1">
      <alignment horizontal="right"/>
    </xf>
    <xf numFmtId="14" fontId="9" fillId="0" borderId="5" xfId="1" applyNumberFormat="1" applyFont="1" applyBorder="1" applyAlignment="1">
      <alignment horizontal="right" shrinkToFit="1"/>
    </xf>
    <xf numFmtId="0" fontId="0" fillId="0" borderId="0" xfId="0" applyFont="1"/>
    <xf numFmtId="187" fontId="3" fillId="0" borderId="5" xfId="1" applyNumberFormat="1" applyFont="1" applyFill="1" applyBorder="1" applyAlignment="1">
      <alignment shrinkToFit="1"/>
    </xf>
    <xf numFmtId="0" fontId="13" fillId="0" borderId="2" xfId="0" applyFont="1" applyFill="1" applyBorder="1" applyAlignment="1">
      <alignment vertical="center" shrinkToFit="1"/>
    </xf>
    <xf numFmtId="187" fontId="2" fillId="0" borderId="5" xfId="1" applyNumberFormat="1" applyFont="1" applyFill="1" applyBorder="1" applyAlignment="1">
      <alignment horizontal="center" shrinkToFit="1"/>
    </xf>
    <xf numFmtId="187" fontId="3" fillId="0" borderId="5" xfId="0" applyNumberFormat="1" applyFont="1" applyFill="1" applyBorder="1" applyAlignment="1">
      <alignment horizontal="right" shrinkToFit="1"/>
    </xf>
    <xf numFmtId="187" fontId="9" fillId="0" borderId="5" xfId="1" applyNumberFormat="1" applyFont="1" applyBorder="1" applyAlignment="1">
      <alignment shrinkToFit="1"/>
    </xf>
    <xf numFmtId="0" fontId="9" fillId="0" borderId="5" xfId="0" applyFont="1" applyBorder="1" applyAlignment="1">
      <alignment shrinkToFit="1"/>
    </xf>
    <xf numFmtId="14" fontId="9" fillId="0" borderId="5" xfId="0" applyNumberFormat="1" applyFont="1" applyBorder="1" applyAlignment="1">
      <alignment shrinkToFit="1"/>
    </xf>
    <xf numFmtId="0" fontId="5" fillId="0" borderId="0" xfId="0" applyFont="1" applyAlignment="1">
      <alignment shrinkToFit="1"/>
    </xf>
    <xf numFmtId="187" fontId="22" fillId="0" borderId="0" xfId="0" applyNumberFormat="1" applyFont="1" applyAlignment="1">
      <alignment shrinkToFit="1"/>
    </xf>
    <xf numFmtId="0" fontId="22" fillId="0" borderId="0" xfId="0" applyFont="1" applyAlignment="1">
      <alignment shrinkToFit="1"/>
    </xf>
    <xf numFmtId="3" fontId="14" fillId="0" borderId="0" xfId="0" applyNumberFormat="1" applyFont="1"/>
    <xf numFmtId="0" fontId="0" fillId="0" borderId="0" xfId="0" applyAlignment="1">
      <alignment shrinkToFit="1"/>
    </xf>
    <xf numFmtId="0" fontId="3" fillId="0" borderId="0" xfId="0" applyFont="1" applyAlignment="1">
      <alignment shrinkToFit="1"/>
    </xf>
    <xf numFmtId="3" fontId="15" fillId="0" borderId="0" xfId="0" applyNumberFormat="1" applyFont="1" applyAlignment="1">
      <alignment shrinkToFit="1"/>
    </xf>
    <xf numFmtId="0" fontId="15" fillId="0" borderId="0" xfId="0" applyFont="1" applyAlignment="1">
      <alignment shrinkToFit="1"/>
    </xf>
    <xf numFmtId="187" fontId="15" fillId="0" borderId="0" xfId="0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Fill="1" applyAlignment="1">
      <alignment shrinkToFit="1"/>
    </xf>
    <xf numFmtId="14" fontId="5" fillId="0" borderId="5" xfId="0" applyNumberFormat="1" applyFont="1" applyBorder="1" applyAlignment="1">
      <alignment horizontal="center"/>
    </xf>
    <xf numFmtId="187" fontId="9" fillId="0" borderId="5" xfId="1" applyNumberFormat="1" applyFont="1" applyBorder="1" applyAlignment="1">
      <alignment horizontal="center" shrinkToFit="1"/>
    </xf>
    <xf numFmtId="187" fontId="6" fillId="0" borderId="5" xfId="1" applyNumberFormat="1" applyFont="1" applyFill="1" applyBorder="1" applyAlignment="1">
      <alignment horizontal="center" shrinkToFit="1"/>
    </xf>
    <xf numFmtId="187" fontId="20" fillId="0" borderId="5" xfId="1" applyNumberFormat="1" applyFont="1" applyFill="1" applyBorder="1" applyAlignment="1">
      <alignment horizontal="center" shrinkToFit="1"/>
    </xf>
    <xf numFmtId="187" fontId="24" fillId="0" borderId="5" xfId="1" applyNumberFormat="1" applyFont="1" applyFill="1" applyBorder="1" applyAlignment="1">
      <alignment shrinkToFit="1"/>
    </xf>
    <xf numFmtId="14" fontId="9" fillId="0" borderId="5" xfId="0" applyNumberFormat="1" applyFont="1" applyFill="1" applyBorder="1" applyAlignment="1">
      <alignment shrinkToFit="1"/>
    </xf>
    <xf numFmtId="0" fontId="9" fillId="0" borderId="5" xfId="0" applyFont="1" applyFill="1" applyBorder="1" applyAlignment="1">
      <alignment shrinkToFit="1"/>
    </xf>
    <xf numFmtId="3" fontId="9" fillId="0" borderId="0" xfId="0" applyNumberFormat="1" applyFont="1" applyAlignment="1">
      <alignment shrinkToFit="1"/>
    </xf>
    <xf numFmtId="0" fontId="9" fillId="0" borderId="0" xfId="0" applyFont="1" applyFill="1"/>
    <xf numFmtId="17" fontId="21" fillId="0" borderId="5" xfId="0" quotePrefix="1" applyNumberFormat="1" applyFont="1" applyFill="1" applyBorder="1" applyAlignment="1">
      <alignment horizontal="right" shrinkToFit="1"/>
    </xf>
    <xf numFmtId="187" fontId="22" fillId="0" borderId="0" xfId="0" applyNumberFormat="1" applyFont="1" applyFill="1"/>
    <xf numFmtId="0" fontId="22" fillId="0" borderId="0" xfId="0" applyFont="1" applyFill="1"/>
    <xf numFmtId="187" fontId="9" fillId="0" borderId="0" xfId="0" applyNumberFormat="1" applyFont="1" applyFill="1"/>
    <xf numFmtId="187" fontId="9" fillId="0" borderId="0" xfId="1" applyNumberFormat="1" applyFont="1" applyFill="1"/>
    <xf numFmtId="0" fontId="9" fillId="0" borderId="0" xfId="0" applyFont="1" applyFill="1" applyAlignment="1">
      <alignment shrinkToFit="1"/>
    </xf>
    <xf numFmtId="43" fontId="9" fillId="0" borderId="5" xfId="1" applyNumberFormat="1" applyFont="1" applyFill="1" applyBorder="1" applyAlignment="1">
      <alignment horizontal="right" shrinkToFit="1"/>
    </xf>
    <xf numFmtId="3" fontId="9" fillId="0" borderId="5" xfId="0" applyNumberFormat="1" applyFont="1" applyFill="1" applyBorder="1" applyAlignment="1">
      <alignment shrinkToFit="1"/>
    </xf>
    <xf numFmtId="187" fontId="13" fillId="0" borderId="5" xfId="1" applyNumberFormat="1" applyFont="1" applyBorder="1" applyAlignment="1">
      <alignment shrinkToFit="1"/>
    </xf>
    <xf numFmtId="0" fontId="6" fillId="0" borderId="5" xfId="0" applyFont="1" applyFill="1" applyBorder="1" applyAlignment="1">
      <alignment horizontal="center" shrinkToFit="1"/>
    </xf>
    <xf numFmtId="0" fontId="20" fillId="0" borderId="5" xfId="0" applyFont="1" applyFill="1" applyBorder="1" applyAlignment="1">
      <alignment horizontal="left" shrinkToFit="1"/>
    </xf>
    <xf numFmtId="187" fontId="24" fillId="0" borderId="5" xfId="1" applyNumberFormat="1" applyFont="1" applyBorder="1" applyAlignment="1">
      <alignment shrinkToFit="1"/>
    </xf>
    <xf numFmtId="187" fontId="9" fillId="0" borderId="5" xfId="1" quotePrefix="1" applyNumberFormat="1" applyFont="1" applyBorder="1" applyAlignment="1">
      <alignment shrinkToFit="1"/>
    </xf>
    <xf numFmtId="3" fontId="6" fillId="0" borderId="0" xfId="0" applyNumberFormat="1" applyFont="1" applyAlignment="1">
      <alignment shrinkToFit="1"/>
    </xf>
    <xf numFmtId="187" fontId="6" fillId="0" borderId="0" xfId="0" applyNumberFormat="1" applyFont="1" applyAlignment="1">
      <alignment shrinkToFit="1"/>
    </xf>
    <xf numFmtId="0" fontId="14" fillId="0" borderId="0" xfId="0" applyFont="1" applyAlignment="1">
      <alignment shrinkToFit="1"/>
    </xf>
    <xf numFmtId="187" fontId="19" fillId="0" borderId="0" xfId="0" applyNumberFormat="1" applyFont="1" applyAlignment="1">
      <alignment shrinkToFit="1"/>
    </xf>
    <xf numFmtId="0" fontId="0" fillId="0" borderId="0" xfId="0" applyFont="1" applyAlignment="1">
      <alignment shrinkToFit="1"/>
    </xf>
    <xf numFmtId="187" fontId="21" fillId="0" borderId="5" xfId="1" applyNumberFormat="1" applyFont="1" applyFill="1" applyBorder="1" applyAlignment="1">
      <alignment shrinkToFit="1"/>
    </xf>
    <xf numFmtId="187" fontId="12" fillId="0" borderId="5" xfId="1" quotePrefix="1" applyNumberFormat="1" applyFont="1" applyBorder="1" applyAlignment="1">
      <alignment horizontal="right" shrinkToFit="1"/>
    </xf>
    <xf numFmtId="0" fontId="0" fillId="0" borderId="0" xfId="0" applyFill="1" applyAlignment="1">
      <alignment shrinkToFit="1"/>
    </xf>
    <xf numFmtId="0" fontId="5" fillId="0" borderId="5" xfId="0" applyFont="1" applyFill="1" applyBorder="1" applyAlignment="1">
      <alignment shrinkToFit="1"/>
    </xf>
    <xf numFmtId="0" fontId="5" fillId="0" borderId="0" xfId="0" applyFont="1" applyFill="1" applyAlignment="1">
      <alignment shrinkToFit="1"/>
    </xf>
    <xf numFmtId="187" fontId="5" fillId="0" borderId="5" xfId="1" applyNumberFormat="1" applyFont="1" applyFill="1" applyBorder="1" applyAlignment="1">
      <alignment shrinkToFit="1"/>
    </xf>
    <xf numFmtId="14" fontId="5" fillId="0" borderId="5" xfId="0" applyNumberFormat="1" applyFont="1" applyFill="1" applyBorder="1" applyAlignment="1">
      <alignment shrinkToFit="1"/>
    </xf>
    <xf numFmtId="187" fontId="5" fillId="0" borderId="5" xfId="1" applyNumberFormat="1" applyFont="1" applyBorder="1" applyAlignment="1">
      <alignment shrinkToFit="1"/>
    </xf>
    <xf numFmtId="187" fontId="9" fillId="0" borderId="5" xfId="0" applyNumberFormat="1" applyFont="1" applyFill="1" applyBorder="1" applyAlignment="1">
      <alignment horizontal="right" shrinkToFit="1"/>
    </xf>
    <xf numFmtId="187" fontId="23" fillId="0" borderId="0" xfId="0" applyNumberFormat="1" applyFont="1" applyFill="1" applyAlignment="1">
      <alignment shrinkToFit="1"/>
    </xf>
    <xf numFmtId="14" fontId="5" fillId="0" borderId="5" xfId="0" applyNumberFormat="1" applyFont="1" applyBorder="1" applyAlignment="1">
      <alignment shrinkToFit="1"/>
    </xf>
    <xf numFmtId="0" fontId="19" fillId="0" borderId="0" xfId="0" applyFont="1" applyBorder="1" applyAlignment="1">
      <alignment shrinkToFit="1"/>
    </xf>
    <xf numFmtId="0" fontId="12" fillId="0" borderId="5" xfId="0" applyFont="1" applyBorder="1" applyAlignment="1">
      <alignment horizontal="left" shrinkToFit="1"/>
    </xf>
    <xf numFmtId="0" fontId="14" fillId="0" borderId="0" xfId="0" applyFont="1" applyAlignment="1">
      <alignment horizontal="left" shrinkToFit="1"/>
    </xf>
    <xf numFmtId="0" fontId="3" fillId="0" borderId="0" xfId="0" applyFont="1" applyAlignment="1">
      <alignment horizontal="left" shrinkToFit="1"/>
    </xf>
    <xf numFmtId="0" fontId="11" fillId="0" borderId="7" xfId="0" applyFont="1" applyBorder="1" applyAlignment="1">
      <alignment horizontal="left" shrinkToFit="1"/>
    </xf>
    <xf numFmtId="0" fontId="0" fillId="0" borderId="0" xfId="0" applyAlignment="1">
      <alignment horizontal="left" shrinkToFit="1"/>
    </xf>
    <xf numFmtId="0" fontId="6" fillId="0" borderId="0" xfId="0" applyFont="1" applyAlignment="1">
      <alignment horizontal="left"/>
    </xf>
    <xf numFmtId="14" fontId="9" fillId="0" borderId="5" xfId="0" applyNumberFormat="1" applyFont="1" applyBorder="1" applyAlignment="1">
      <alignment horizontal="center" shrinkToFit="1"/>
    </xf>
    <xf numFmtId="0" fontId="14" fillId="0" borderId="0" xfId="0" applyFont="1" applyAlignment="1">
      <alignment horizontal="left"/>
    </xf>
    <xf numFmtId="43" fontId="23" fillId="0" borderId="0" xfId="0" applyNumberFormat="1" applyFont="1" applyFill="1" applyAlignment="1">
      <alignment shrinkToFit="1"/>
    </xf>
    <xf numFmtId="0" fontId="11" fillId="4" borderId="5" xfId="0" applyFont="1" applyFill="1" applyBorder="1" applyAlignment="1">
      <alignment horizontal="center" shrinkToFit="1"/>
    </xf>
    <xf numFmtId="0" fontId="20" fillId="0" borderId="0" xfId="0" applyFont="1" applyFill="1" applyBorder="1" applyAlignment="1">
      <alignment horizontal="center" vertical="center" shrinkToFit="1"/>
    </xf>
    <xf numFmtId="14" fontId="9" fillId="0" borderId="0" xfId="0" applyNumberFormat="1" applyFont="1" applyFill="1" applyBorder="1" applyAlignment="1">
      <alignment horizontal="right" vertical="center" shrinkToFit="1"/>
    </xf>
    <xf numFmtId="0" fontId="20" fillId="0" borderId="3" xfId="0" applyFont="1" applyBorder="1" applyAlignment="1">
      <alignment horizontal="center" shrinkToFit="1"/>
    </xf>
    <xf numFmtId="0" fontId="20" fillId="0" borderId="0" xfId="0" applyFont="1" applyBorder="1" applyAlignment="1">
      <alignment horizontal="left" vertical="center" shrinkToFit="1"/>
    </xf>
    <xf numFmtId="3" fontId="20" fillId="0" borderId="0" xfId="0" applyNumberFormat="1" applyFont="1" applyBorder="1" applyAlignment="1">
      <alignment shrinkToFit="1"/>
    </xf>
    <xf numFmtId="14" fontId="9" fillId="0" borderId="0" xfId="0" applyNumberFormat="1" applyFont="1" applyBorder="1" applyAlignment="1">
      <alignment horizontal="right" shrinkToFit="1"/>
    </xf>
    <xf numFmtId="187" fontId="21" fillId="0" borderId="0" xfId="1" quotePrefix="1" applyNumberFormat="1" applyFont="1" applyBorder="1" applyAlignment="1">
      <alignment shrinkToFit="1"/>
    </xf>
    <xf numFmtId="187" fontId="9" fillId="0" borderId="0" xfId="1" applyNumberFormat="1" applyFont="1" applyBorder="1" applyAlignment="1">
      <alignment shrinkToFit="1"/>
    </xf>
    <xf numFmtId="0" fontId="9" fillId="0" borderId="0" xfId="0" applyFont="1" applyBorder="1" applyAlignment="1">
      <alignment shrinkToFit="1"/>
    </xf>
    <xf numFmtId="0" fontId="9" fillId="0" borderId="0" xfId="0" applyFont="1" applyFill="1" applyBorder="1" applyAlignment="1">
      <alignment horizontal="center" shrinkToFit="1"/>
    </xf>
    <xf numFmtId="0" fontId="20" fillId="0" borderId="0" xfId="0" applyFont="1" applyBorder="1" applyAlignment="1">
      <alignment horizontal="center" shrinkToFit="1"/>
    </xf>
    <xf numFmtId="0" fontId="11" fillId="0" borderId="0" xfId="0" applyFont="1" applyFill="1" applyBorder="1" applyAlignment="1">
      <alignment horizontal="center" vertical="center" shrinkToFit="1"/>
    </xf>
    <xf numFmtId="3" fontId="11" fillId="0" borderId="0" xfId="0" applyNumberFormat="1" applyFont="1" applyFill="1" applyBorder="1" applyAlignment="1">
      <alignment horizontal="center" vertical="center" shrinkToFit="1"/>
    </xf>
    <xf numFmtId="14" fontId="6" fillId="0" borderId="0" xfId="0" applyNumberFormat="1" applyFont="1" applyFill="1" applyBorder="1" applyAlignment="1">
      <alignment horizontal="center" vertical="center" shrinkToFit="1"/>
    </xf>
    <xf numFmtId="3" fontId="11" fillId="0" borderId="0" xfId="0" applyNumberFormat="1" applyFont="1" applyFill="1" applyBorder="1" applyAlignment="1">
      <alignment horizontal="right" vertical="center" shrinkToFit="1"/>
    </xf>
    <xf numFmtId="187" fontId="6" fillId="0" borderId="0" xfId="1" applyNumberFormat="1" applyFont="1" applyFill="1" applyBorder="1" applyAlignment="1">
      <alignment shrinkToFit="1"/>
    </xf>
    <xf numFmtId="187" fontId="6" fillId="0" borderId="0" xfId="1" applyNumberFormat="1" applyFont="1" applyFill="1" applyBorder="1" applyAlignment="1">
      <alignment horizontal="right" shrinkToFit="1"/>
    </xf>
    <xf numFmtId="14" fontId="6" fillId="0" borderId="0" xfId="0" applyNumberFormat="1" applyFont="1" applyFill="1" applyBorder="1" applyAlignment="1">
      <alignment shrinkToFit="1"/>
    </xf>
    <xf numFmtId="0" fontId="11" fillId="0" borderId="3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shrinkToFit="1"/>
    </xf>
    <xf numFmtId="0" fontId="0" fillId="0" borderId="0" xfId="0" applyAlignment="1">
      <alignment horizontal="center" shrinkToFit="1"/>
    </xf>
    <xf numFmtId="14" fontId="3" fillId="0" borderId="5" xfId="0" applyNumberFormat="1" applyFont="1" applyBorder="1" applyAlignment="1">
      <alignment horizontal="center" shrinkToFit="1"/>
    </xf>
    <xf numFmtId="4" fontId="11" fillId="0" borderId="5" xfId="0" applyNumberFormat="1" applyFont="1" applyBorder="1" applyAlignment="1">
      <alignment shrinkToFit="1"/>
    </xf>
    <xf numFmtId="4" fontId="6" fillId="0" borderId="5" xfId="1" applyNumberFormat="1" applyFont="1" applyBorder="1" applyAlignment="1">
      <alignment horizontal="right" shrinkToFit="1"/>
    </xf>
    <xf numFmtId="0" fontId="11" fillId="4" borderId="5" xfId="0" applyFont="1" applyFill="1" applyBorder="1" applyAlignment="1">
      <alignment horizontal="left" shrinkToFit="1"/>
    </xf>
    <xf numFmtId="0" fontId="11" fillId="4" borderId="5" xfId="0" applyFont="1" applyFill="1" applyBorder="1" applyAlignment="1">
      <alignment horizontal="left" vertical="center" shrinkToFit="1"/>
    </xf>
    <xf numFmtId="4" fontId="6" fillId="0" borderId="5" xfId="0" applyNumberFormat="1" applyFont="1" applyBorder="1" applyAlignment="1">
      <alignment horizontal="right" shrinkToFit="1"/>
    </xf>
    <xf numFmtId="3" fontId="15" fillId="0" borderId="0" xfId="0" applyNumberFormat="1" applyFont="1" applyAlignment="1">
      <alignment horizontal="right" shrinkToFit="1"/>
    </xf>
    <xf numFmtId="0" fontId="0" fillId="0" borderId="0" xfId="0" applyAlignment="1">
      <alignment horizontal="right" shrinkToFit="1"/>
    </xf>
    <xf numFmtId="3" fontId="10" fillId="0" borderId="5" xfId="0" applyNumberFormat="1" applyFont="1" applyFill="1" applyBorder="1" applyAlignment="1">
      <alignment horizontal="center" shrinkToFit="1"/>
    </xf>
    <xf numFmtId="0" fontId="23" fillId="0" borderId="0" xfId="0" applyFont="1" applyFill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0" fontId="5" fillId="0" borderId="2" xfId="0" applyFont="1" applyFill="1" applyBorder="1" applyAlignment="1">
      <alignment horizontal="center" vertical="center" shrinkToFit="1"/>
    </xf>
    <xf numFmtId="187" fontId="5" fillId="0" borderId="5" xfId="1" applyNumberFormat="1" applyFont="1" applyFill="1" applyBorder="1" applyAlignment="1">
      <alignment horizontal="center" shrinkToFit="1"/>
    </xf>
    <xf numFmtId="14" fontId="5" fillId="0" borderId="5" xfId="0" applyNumberFormat="1" applyFont="1" applyFill="1" applyBorder="1" applyAlignment="1">
      <alignment horizontal="center" shrinkToFit="1"/>
    </xf>
    <xf numFmtId="187" fontId="5" fillId="0" borderId="5" xfId="1" applyNumberFormat="1" applyFont="1" applyBorder="1" applyAlignment="1">
      <alignment horizontal="center" shrinkToFit="1"/>
    </xf>
    <xf numFmtId="14" fontId="5" fillId="0" borderId="5" xfId="0" applyNumberFormat="1" applyFont="1" applyBorder="1" applyAlignment="1">
      <alignment horizontal="center" shrinkToFit="1"/>
    </xf>
    <xf numFmtId="43" fontId="12" fillId="0" borderId="5" xfId="1" applyNumberFormat="1" applyFont="1" applyFill="1" applyBorder="1" applyAlignment="1">
      <alignment horizontal="right" shrinkToFit="1"/>
    </xf>
    <xf numFmtId="43" fontId="6" fillId="0" borderId="5" xfId="1" applyNumberFormat="1" applyFont="1" applyBorder="1"/>
    <xf numFmtId="43" fontId="19" fillId="0" borderId="0" xfId="0" applyNumberFormat="1" applyFont="1"/>
    <xf numFmtId="187" fontId="3" fillId="0" borderId="5" xfId="1" applyNumberFormat="1" applyFont="1" applyBorder="1" applyAlignment="1">
      <alignment horizontal="center" shrinkToFit="1"/>
    </xf>
    <xf numFmtId="3" fontId="11" fillId="0" borderId="5" xfId="0" applyNumberFormat="1" applyFont="1" applyBorder="1" applyAlignment="1">
      <alignment horizontal="center" shrinkToFit="1"/>
    </xf>
    <xf numFmtId="3" fontId="19" fillId="0" borderId="0" xfId="0" applyNumberFormat="1" applyFont="1" applyAlignment="1">
      <alignment horizontal="center"/>
    </xf>
    <xf numFmtId="0" fontId="12" fillId="0" borderId="5" xfId="0" quotePrefix="1" applyFont="1" applyFill="1" applyBorder="1" applyAlignment="1">
      <alignment horizontal="center" shrinkToFit="1"/>
    </xf>
    <xf numFmtId="43" fontId="9" fillId="0" borderId="5" xfId="1" applyNumberFormat="1" applyFont="1" applyFill="1" applyBorder="1" applyAlignment="1">
      <alignment shrinkToFit="1"/>
    </xf>
    <xf numFmtId="43" fontId="22" fillId="0" borderId="0" xfId="1" applyNumberFormat="1" applyFont="1" applyFill="1"/>
    <xf numFmtId="43" fontId="9" fillId="0" borderId="5" xfId="1" applyNumberFormat="1" applyFont="1" applyFill="1" applyBorder="1" applyAlignment="1">
      <alignment horizontal="right"/>
    </xf>
    <xf numFmtId="187" fontId="9" fillId="0" borderId="5" xfId="1" applyNumberFormat="1" applyFont="1" applyFill="1" applyBorder="1" applyAlignment="1">
      <alignment horizontal="center" shrinkToFit="1"/>
    </xf>
    <xf numFmtId="0" fontId="21" fillId="0" borderId="5" xfId="0" applyFont="1" applyFill="1" applyBorder="1" applyAlignment="1">
      <alignment horizontal="left" shrinkToFit="1"/>
    </xf>
    <xf numFmtId="0" fontId="9" fillId="0" borderId="5" xfId="0" applyFont="1" applyFill="1" applyBorder="1" applyAlignment="1">
      <alignment horizontal="left" vertical="center" shrinkToFit="1"/>
    </xf>
    <xf numFmtId="0" fontId="21" fillId="0" borderId="5" xfId="0" applyFont="1" applyBorder="1" applyAlignment="1">
      <alignment horizontal="left" vertical="center" shrinkToFit="1"/>
    </xf>
    <xf numFmtId="0" fontId="19" fillId="0" borderId="0" xfId="0" applyFont="1" applyAlignment="1">
      <alignment horizontal="left" shrinkToFit="1"/>
    </xf>
    <xf numFmtId="0" fontId="5" fillId="0" borderId="0" xfId="0" applyFont="1" applyAlignment="1">
      <alignment horizontal="left" shrinkToFit="1"/>
    </xf>
    <xf numFmtId="0" fontId="9" fillId="0" borderId="5" xfId="0" applyFont="1" applyFill="1" applyBorder="1" applyAlignment="1">
      <alignment horizontal="left" shrinkToFit="1"/>
    </xf>
    <xf numFmtId="0" fontId="21" fillId="0" borderId="5" xfId="0" applyFont="1" applyBorder="1" applyAlignment="1">
      <alignment horizontal="left" shrinkToFit="1"/>
    </xf>
    <xf numFmtId="0" fontId="20" fillId="0" borderId="7" xfId="0" applyFont="1" applyBorder="1" applyAlignment="1">
      <alignment horizontal="left" shrinkToFit="1"/>
    </xf>
    <xf numFmtId="0" fontId="20" fillId="0" borderId="3" xfId="0" applyFont="1" applyBorder="1" applyAlignment="1">
      <alignment horizontal="left" shrinkToFit="1"/>
    </xf>
    <xf numFmtId="0" fontId="20" fillId="0" borderId="0" xfId="0" applyFont="1" applyBorder="1" applyAlignment="1">
      <alignment horizontal="left" shrinkToFit="1"/>
    </xf>
    <xf numFmtId="0" fontId="21" fillId="2" borderId="5" xfId="0" applyFont="1" applyFill="1" applyBorder="1" applyAlignment="1">
      <alignment horizontal="center" shrinkToFit="1"/>
    </xf>
    <xf numFmtId="3" fontId="20" fillId="0" borderId="5" xfId="0" applyNumberFormat="1" applyFont="1" applyBorder="1" applyAlignment="1">
      <alignment horizontal="center" shrinkToFit="1"/>
    </xf>
    <xf numFmtId="3" fontId="20" fillId="0" borderId="0" xfId="0" applyNumberFormat="1" applyFont="1" applyBorder="1" applyAlignment="1">
      <alignment horizontal="center" shrinkToFit="1"/>
    </xf>
    <xf numFmtId="0" fontId="22" fillId="0" borderId="0" xfId="0" applyFont="1" applyAlignment="1">
      <alignment horizontal="center" shrinkToFit="1"/>
    </xf>
    <xf numFmtId="0" fontId="5" fillId="0" borderId="0" xfId="0" applyFont="1" applyAlignment="1">
      <alignment horizontal="center" shrinkToFit="1"/>
    </xf>
    <xf numFmtId="0" fontId="11" fillId="0" borderId="3" xfId="0" applyFont="1" applyFill="1" applyBorder="1" applyAlignment="1">
      <alignment horizontal="left" vertical="center" shrinkToFit="1"/>
    </xf>
    <xf numFmtId="0" fontId="11" fillId="0" borderId="0" xfId="0" applyFont="1" applyFill="1" applyBorder="1" applyAlignment="1">
      <alignment horizontal="left" vertical="center" shrinkToFit="1"/>
    </xf>
    <xf numFmtId="3" fontId="19" fillId="0" borderId="0" xfId="0" applyNumberFormat="1" applyFont="1" applyAlignment="1">
      <alignment horizontal="center" shrinkToFit="1"/>
    </xf>
    <xf numFmtId="0" fontId="14" fillId="0" borderId="0" xfId="0" applyFont="1" applyAlignment="1">
      <alignment horizontal="center" shrinkToFit="1"/>
    </xf>
    <xf numFmtId="14" fontId="6" fillId="0" borderId="5" xfId="0" applyNumberFormat="1" applyFont="1" applyBorder="1" applyAlignment="1">
      <alignment horizontal="center" shrinkToFit="1"/>
    </xf>
    <xf numFmtId="0" fontId="19" fillId="0" borderId="0" xfId="0" applyFont="1" applyAlignment="1">
      <alignment horizontal="center" shrinkToFit="1"/>
    </xf>
    <xf numFmtId="43" fontId="11" fillId="0" borderId="5" xfId="1" applyNumberFormat="1" applyFont="1" applyBorder="1" applyAlignment="1">
      <alignment shrinkToFit="1"/>
    </xf>
    <xf numFmtId="43" fontId="6" fillId="0" borderId="5" xfId="1" applyNumberFormat="1" applyFont="1" applyBorder="1" applyAlignment="1">
      <alignment shrinkToFit="1"/>
    </xf>
    <xf numFmtId="43" fontId="11" fillId="0" borderId="0" xfId="1" applyNumberFormat="1" applyFont="1" applyFill="1" applyBorder="1" applyAlignment="1">
      <alignment horizontal="center" vertical="center" shrinkToFit="1"/>
    </xf>
    <xf numFmtId="43" fontId="6" fillId="0" borderId="0" xfId="1" applyNumberFormat="1" applyFont="1" applyBorder="1" applyAlignment="1">
      <alignment horizontal="center" vertical="center" shrinkToFit="1"/>
    </xf>
    <xf numFmtId="43" fontId="19" fillId="0" borderId="0" xfId="0" applyNumberFormat="1" applyFont="1" applyAlignment="1">
      <alignment shrinkToFit="1"/>
    </xf>
    <xf numFmtId="0" fontId="6" fillId="4" borderId="5" xfId="0" applyFont="1" applyFill="1" applyBorder="1" applyAlignment="1">
      <alignment horizontal="center" shrinkToFit="1"/>
    </xf>
    <xf numFmtId="0" fontId="12" fillId="2" borderId="5" xfId="0" applyFont="1" applyFill="1" applyBorder="1" applyAlignment="1">
      <alignment horizontal="center" shrinkToFit="1"/>
    </xf>
    <xf numFmtId="0" fontId="11" fillId="0" borderId="3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12" fillId="0" borderId="3" xfId="0" applyFont="1" applyBorder="1" applyAlignment="1">
      <alignment horizontal="left" shrinkToFit="1"/>
    </xf>
    <xf numFmtId="0" fontId="12" fillId="0" borderId="0" xfId="0" applyFont="1" applyBorder="1" applyAlignment="1">
      <alignment horizontal="left" shrinkToFit="1"/>
    </xf>
    <xf numFmtId="0" fontId="12" fillId="0" borderId="0" xfId="0" applyFont="1" applyBorder="1" applyAlignment="1">
      <alignment horizontal="right" shrinkToFit="1"/>
    </xf>
    <xf numFmtId="3" fontId="12" fillId="0" borderId="0" xfId="0" applyNumberFormat="1" applyFont="1" applyBorder="1" applyAlignment="1">
      <alignment horizontal="right" shrinkToFit="1"/>
    </xf>
    <xf numFmtId="0" fontId="12" fillId="0" borderId="0" xfId="0" quotePrefix="1" applyFont="1" applyBorder="1" applyAlignment="1">
      <alignment horizontal="right" shrinkToFit="1"/>
    </xf>
    <xf numFmtId="14" fontId="6" fillId="0" borderId="0" xfId="0" applyNumberFormat="1" applyFont="1" applyBorder="1" applyAlignment="1">
      <alignment horizontal="right" shrinkToFit="1"/>
    </xf>
    <xf numFmtId="0" fontId="12" fillId="2" borderId="0" xfId="0" applyFont="1" applyFill="1" applyBorder="1" applyAlignment="1">
      <alignment horizontal="center" shrinkToFit="1"/>
    </xf>
    <xf numFmtId="3" fontId="6" fillId="0" borderId="0" xfId="0" applyNumberFormat="1" applyFont="1" applyBorder="1" applyAlignment="1">
      <alignment shrinkToFit="1"/>
    </xf>
    <xf numFmtId="0" fontId="6" fillId="0" borderId="0" xfId="0" applyFont="1" applyBorder="1" applyAlignment="1">
      <alignment shrinkToFit="1"/>
    </xf>
    <xf numFmtId="14" fontId="6" fillId="0" borderId="0" xfId="0" applyNumberFormat="1" applyFont="1" applyBorder="1" applyAlignment="1">
      <alignment shrinkToFit="1"/>
    </xf>
    <xf numFmtId="0" fontId="11" fillId="0" borderId="0" xfId="0" applyFont="1" applyBorder="1" applyAlignment="1">
      <alignment horizontal="center" shrinkToFit="1"/>
    </xf>
    <xf numFmtId="0" fontId="12" fillId="0" borderId="0" xfId="0" applyFont="1" applyBorder="1" applyAlignment="1">
      <alignment horizontal="center" shrinkToFit="1"/>
    </xf>
    <xf numFmtId="43" fontId="6" fillId="0" borderId="5" xfId="1" applyNumberFormat="1" applyFont="1" applyBorder="1" applyAlignment="1">
      <alignment horizontal="right" shrinkToFit="1"/>
    </xf>
    <xf numFmtId="43" fontId="12" fillId="0" borderId="5" xfId="1" applyNumberFormat="1" applyFont="1" applyBorder="1" applyAlignment="1">
      <alignment horizontal="right" shrinkToFit="1"/>
    </xf>
    <xf numFmtId="43" fontId="12" fillId="0" borderId="0" xfId="1" applyNumberFormat="1" applyFont="1" applyBorder="1" applyAlignment="1">
      <alignment horizontal="right" shrinkToFit="1"/>
    </xf>
    <xf numFmtId="43" fontId="6" fillId="0" borderId="0" xfId="1" applyNumberFormat="1" applyFont="1" applyBorder="1" applyAlignment="1">
      <alignment shrinkToFit="1"/>
    </xf>
    <xf numFmtId="187" fontId="6" fillId="0" borderId="5" xfId="1" applyNumberFormat="1" applyFont="1" applyBorder="1" applyAlignment="1">
      <alignment horizontal="center" shrinkToFit="1"/>
    </xf>
    <xf numFmtId="3" fontId="6" fillId="0" borderId="5" xfId="0" applyNumberFormat="1" applyFont="1" applyBorder="1" applyAlignment="1">
      <alignment horizontal="center" shrinkToFit="1"/>
    </xf>
    <xf numFmtId="3" fontId="12" fillId="0" borderId="5" xfId="0" applyNumberFormat="1" applyFont="1" applyBorder="1" applyAlignment="1">
      <alignment horizontal="center" shrinkToFit="1"/>
    </xf>
    <xf numFmtId="3" fontId="12" fillId="0" borderId="0" xfId="0" applyNumberFormat="1" applyFont="1" applyBorder="1" applyAlignment="1">
      <alignment horizontal="center" shrinkToFit="1"/>
    </xf>
    <xf numFmtId="187" fontId="19" fillId="0" borderId="0" xfId="0" applyNumberFormat="1" applyFont="1" applyAlignment="1">
      <alignment horizontal="center" shrinkToFit="1"/>
    </xf>
    <xf numFmtId="0" fontId="3" fillId="0" borderId="0" xfId="0" applyFont="1" applyAlignment="1">
      <alignment horizontal="center" shrinkToFit="1"/>
    </xf>
    <xf numFmtId="43" fontId="9" fillId="0" borderId="5" xfId="1" applyNumberFormat="1" applyFont="1" applyBorder="1" applyAlignment="1">
      <alignment horizontal="right" shrinkToFit="1"/>
    </xf>
    <xf numFmtId="43" fontId="9" fillId="0" borderId="5" xfId="1" applyNumberFormat="1" applyFont="1" applyBorder="1" applyAlignment="1">
      <alignment shrinkToFit="1"/>
    </xf>
    <xf numFmtId="43" fontId="9" fillId="0" borderId="5" xfId="0" applyNumberFormat="1" applyFont="1" applyBorder="1" applyAlignment="1">
      <alignment shrinkToFit="1"/>
    </xf>
    <xf numFmtId="43" fontId="21" fillId="0" borderId="5" xfId="0" applyNumberFormat="1" applyFont="1" applyBorder="1" applyAlignment="1">
      <alignment horizontal="right" shrinkToFit="1"/>
    </xf>
    <xf numFmtId="43" fontId="20" fillId="0" borderId="5" xfId="0" applyNumberFormat="1" applyFont="1" applyBorder="1" applyAlignment="1">
      <alignment shrinkToFit="1"/>
    </xf>
    <xf numFmtId="187" fontId="20" fillId="0" borderId="0" xfId="1" applyNumberFormat="1" applyFont="1" applyBorder="1" applyAlignment="1">
      <alignment horizontal="center" shrinkToFit="1"/>
    </xf>
    <xf numFmtId="3" fontId="9" fillId="0" borderId="0" xfId="0" applyNumberFormat="1" applyFont="1" applyBorder="1" applyAlignment="1">
      <alignment horizontal="right" shrinkToFit="1"/>
    </xf>
    <xf numFmtId="14" fontId="9" fillId="0" borderId="0" xfId="0" applyNumberFormat="1" applyFont="1" applyBorder="1" applyAlignment="1">
      <alignment shrinkToFit="1"/>
    </xf>
    <xf numFmtId="4" fontId="20" fillId="0" borderId="0" xfId="0" applyNumberFormat="1" applyFont="1" applyBorder="1" applyAlignment="1">
      <alignment shrinkToFit="1"/>
    </xf>
    <xf numFmtId="4" fontId="9" fillId="0" borderId="0" xfId="1" applyNumberFormat="1" applyFont="1" applyFill="1" applyBorder="1" applyAlignment="1">
      <alignment vertical="center"/>
    </xf>
    <xf numFmtId="4" fontId="9" fillId="0" borderId="0" xfId="0" applyNumberFormat="1" applyFont="1" applyBorder="1"/>
    <xf numFmtId="4" fontId="22" fillId="0" borderId="0" xfId="0" applyNumberFormat="1" applyFont="1"/>
    <xf numFmtId="0" fontId="14" fillId="0" borderId="0" xfId="0" applyFont="1" applyAlignment="1">
      <alignment horizontal="center"/>
    </xf>
    <xf numFmtId="0" fontId="10" fillId="0" borderId="0" xfId="0" applyFont="1" applyBorder="1" applyAlignment="1">
      <alignment horizontal="left" shrinkToFit="1"/>
    </xf>
    <xf numFmtId="0" fontId="10" fillId="0" borderId="0" xfId="0" applyFont="1" applyBorder="1" applyAlignment="1">
      <alignment horizontal="left" vertical="center" shrinkToFit="1"/>
    </xf>
    <xf numFmtId="3" fontId="10" fillId="0" borderId="0" xfId="0" applyNumberFormat="1" applyFont="1" applyBorder="1" applyAlignment="1">
      <alignment horizontal="center" shrinkToFit="1"/>
    </xf>
    <xf numFmtId="14" fontId="5" fillId="0" borderId="0" xfId="0" applyNumberFormat="1" applyFont="1" applyBorder="1" applyAlignment="1">
      <alignment horizontal="right"/>
    </xf>
    <xf numFmtId="187" fontId="13" fillId="0" borderId="0" xfId="1" quotePrefix="1" applyNumberFormat="1" applyFont="1" applyBorder="1" applyAlignment="1">
      <alignment shrinkToFit="1"/>
    </xf>
    <xf numFmtId="187" fontId="5" fillId="0" borderId="0" xfId="1" applyNumberFormat="1" applyFont="1" applyBorder="1" applyAlignment="1">
      <alignment horizontal="center"/>
    </xf>
    <xf numFmtId="187" fontId="5" fillId="0" borderId="0" xfId="1" applyNumberFormat="1" applyFont="1" applyBorder="1"/>
    <xf numFmtId="0" fontId="13" fillId="0" borderId="0" xfId="0" quotePrefix="1" applyFont="1" applyBorder="1" applyAlignment="1">
      <alignment horizontal="center" shrinkToFit="1"/>
    </xf>
    <xf numFmtId="0" fontId="19" fillId="0" borderId="0" xfId="0" applyFont="1" applyAlignment="1">
      <alignment horizontal="center"/>
    </xf>
    <xf numFmtId="0" fontId="9" fillId="0" borderId="5" xfId="0" applyFont="1" applyBorder="1" applyAlignment="1">
      <alignment horizontal="center" shrinkToFit="1"/>
    </xf>
    <xf numFmtId="0" fontId="10" fillId="0" borderId="0" xfId="0" applyFont="1" applyBorder="1" applyAlignment="1">
      <alignment horizontal="center" shrinkToFit="1"/>
    </xf>
    <xf numFmtId="4" fontId="5" fillId="0" borderId="0" xfId="0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" fontId="23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87" fontId="21" fillId="0" borderId="5" xfId="1" applyNumberFormat="1" applyFont="1" applyBorder="1" applyAlignment="1">
      <alignment horizontal="center" shrinkToFit="1"/>
    </xf>
    <xf numFmtId="3" fontId="22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/>
    </xf>
    <xf numFmtId="0" fontId="22" fillId="0" borderId="0" xfId="0" applyFont="1" applyAlignment="1">
      <alignment horizontal="center"/>
    </xf>
    <xf numFmtId="14" fontId="9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shrinkToFit="1"/>
    </xf>
    <xf numFmtId="43" fontId="6" fillId="0" borderId="0" xfId="0" applyNumberFormat="1" applyFont="1" applyAlignment="1">
      <alignment horizontal="right" shrinkToFit="1"/>
    </xf>
    <xf numFmtId="14" fontId="6" fillId="0" borderId="5" xfId="1" applyNumberFormat="1" applyFont="1" applyBorder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3" fontId="9" fillId="0" borderId="5" xfId="0" applyNumberFormat="1" applyFont="1" applyFill="1" applyBorder="1" applyAlignment="1">
      <alignment horizontal="center" shrinkToFit="1"/>
    </xf>
    <xf numFmtId="3" fontId="21" fillId="0" borderId="5" xfId="0" applyNumberFormat="1" applyFont="1" applyBorder="1" applyAlignment="1">
      <alignment horizontal="center" shrinkToFit="1"/>
    </xf>
    <xf numFmtId="187" fontId="22" fillId="0" borderId="0" xfId="0" applyNumberFormat="1" applyFont="1" applyAlignment="1">
      <alignment horizontal="center" shrinkToFit="1"/>
    </xf>
    <xf numFmtId="0" fontId="9" fillId="0" borderId="5" xfId="0" applyNumberFormat="1" applyFont="1" applyFill="1" applyBorder="1" applyAlignment="1">
      <alignment horizontal="center" shrinkToFit="1"/>
    </xf>
    <xf numFmtId="0" fontId="9" fillId="0" borderId="5" xfId="0" quotePrefix="1" applyNumberFormat="1" applyFont="1" applyFill="1" applyBorder="1" applyAlignment="1">
      <alignment horizontal="center" shrinkToFit="1"/>
    </xf>
    <xf numFmtId="0" fontId="21" fillId="0" borderId="5" xfId="0" quotePrefix="1" applyNumberFormat="1" applyFont="1" applyBorder="1" applyAlignment="1">
      <alignment horizontal="center" shrinkToFit="1"/>
    </xf>
    <xf numFmtId="0" fontId="21" fillId="0" borderId="5" xfId="0" quotePrefix="1" applyFont="1" applyBorder="1" applyAlignment="1">
      <alignment horizontal="center" shrinkToFit="1"/>
    </xf>
    <xf numFmtId="0" fontId="21" fillId="0" borderId="0" xfId="0" quotePrefix="1" applyFont="1" applyBorder="1" applyAlignment="1">
      <alignment horizontal="center" shrinkToFit="1"/>
    </xf>
    <xf numFmtId="14" fontId="9" fillId="0" borderId="5" xfId="0" applyNumberFormat="1" applyFont="1" applyFill="1" applyBorder="1" applyAlignment="1">
      <alignment horizontal="center" shrinkToFit="1"/>
    </xf>
    <xf numFmtId="0" fontId="9" fillId="0" borderId="0" xfId="0" applyFont="1" applyBorder="1" applyAlignment="1">
      <alignment horizontal="center" shrinkToFit="1"/>
    </xf>
    <xf numFmtId="43" fontId="20" fillId="0" borderId="0" xfId="0" applyNumberFormat="1" applyFont="1" applyBorder="1" applyAlignment="1">
      <alignment shrinkToFit="1"/>
    </xf>
    <xf numFmtId="43" fontId="9" fillId="0" borderId="0" xfId="0" applyNumberFormat="1" applyFont="1" applyBorder="1" applyAlignment="1">
      <alignment shrinkToFit="1"/>
    </xf>
    <xf numFmtId="43" fontId="22" fillId="0" borderId="0" xfId="0" applyNumberFormat="1" applyFont="1" applyAlignment="1">
      <alignment shrinkToFit="1"/>
    </xf>
    <xf numFmtId="0" fontId="11" fillId="0" borderId="5" xfId="0" applyNumberFormat="1" applyFont="1" applyBorder="1" applyAlignment="1">
      <alignment horizontal="center" shrinkToFit="1"/>
    </xf>
    <xf numFmtId="0" fontId="6" fillId="0" borderId="0" xfId="0" applyFont="1" applyAlignment="1">
      <alignment horizontal="center"/>
    </xf>
    <xf numFmtId="0" fontId="14" fillId="0" borderId="0" xfId="0" applyFont="1" applyFill="1" applyAlignment="1">
      <alignment horizontal="center" shrinkToFit="1"/>
    </xf>
    <xf numFmtId="0" fontId="6" fillId="0" borderId="5" xfId="0" applyFont="1" applyFill="1" applyBorder="1" applyAlignment="1">
      <alignment horizontal="left" shrinkToFit="1"/>
    </xf>
    <xf numFmtId="0" fontId="11" fillId="0" borderId="7" xfId="0" applyFont="1" applyFill="1" applyBorder="1" applyAlignment="1">
      <alignment horizontal="left" shrinkToFit="1"/>
    </xf>
    <xf numFmtId="0" fontId="14" fillId="0" borderId="0" xfId="0" applyFont="1" applyFill="1" applyAlignment="1">
      <alignment horizontal="left" shrinkToFit="1"/>
    </xf>
    <xf numFmtId="3" fontId="11" fillId="0" borderId="5" xfId="0" applyNumberFormat="1" applyFont="1" applyFill="1" applyBorder="1" applyAlignment="1">
      <alignment horizontal="center" shrinkToFit="1"/>
    </xf>
    <xf numFmtId="3" fontId="6" fillId="0" borderId="5" xfId="0" applyNumberFormat="1" applyFont="1" applyFill="1" applyBorder="1" applyAlignment="1">
      <alignment horizontal="center" shrinkToFit="1"/>
    </xf>
    <xf numFmtId="3" fontId="20" fillId="0" borderId="5" xfId="0" applyNumberFormat="1" applyFont="1" applyFill="1" applyBorder="1" applyAlignment="1">
      <alignment horizontal="center" shrinkToFit="1"/>
    </xf>
    <xf numFmtId="3" fontId="19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 shrinkToFit="1"/>
    </xf>
    <xf numFmtId="0" fontId="6" fillId="0" borderId="5" xfId="0" quotePrefix="1" applyNumberFormat="1" applyFont="1" applyFill="1" applyBorder="1" applyAlignment="1">
      <alignment horizontal="center" shrinkToFit="1"/>
    </xf>
    <xf numFmtId="0" fontId="6" fillId="0" borderId="5" xfId="0" applyNumberFormat="1" applyFont="1" applyFill="1" applyBorder="1" applyAlignment="1">
      <alignment horizontal="center" shrinkToFit="1"/>
    </xf>
    <xf numFmtId="0" fontId="19" fillId="0" borderId="0" xfId="0" applyFont="1" applyFill="1" applyAlignment="1">
      <alignment horizontal="center" shrinkToFit="1"/>
    </xf>
    <xf numFmtId="14" fontId="11" fillId="0" borderId="5" xfId="0" applyNumberFormat="1" applyFont="1" applyFill="1" applyBorder="1" applyAlignment="1">
      <alignment horizontal="center" shrinkToFit="1"/>
    </xf>
    <xf numFmtId="14" fontId="6" fillId="0" borderId="5" xfId="0" applyNumberFormat="1" applyFont="1" applyFill="1" applyBorder="1" applyAlignment="1">
      <alignment horizontal="center" shrinkToFit="1"/>
    </xf>
    <xf numFmtId="187" fontId="3" fillId="0" borderId="5" xfId="1" applyNumberFormat="1" applyFont="1" applyFill="1" applyBorder="1" applyAlignment="1">
      <alignment horizontal="center" shrinkToFit="1"/>
    </xf>
    <xf numFmtId="14" fontId="3" fillId="0" borderId="5" xfId="0" applyNumberFormat="1" applyFont="1" applyFill="1" applyBorder="1" applyAlignment="1">
      <alignment horizontal="center" shrinkToFit="1"/>
    </xf>
    <xf numFmtId="43" fontId="6" fillId="0" borderId="5" xfId="1" applyNumberFormat="1" applyFont="1" applyFill="1" applyBorder="1" applyAlignment="1">
      <alignment horizontal="right" shrinkToFit="1"/>
    </xf>
    <xf numFmtId="43" fontId="19" fillId="0" borderId="0" xfId="0" applyNumberFormat="1" applyFont="1" applyFill="1" applyAlignment="1">
      <alignment shrinkToFit="1"/>
    </xf>
    <xf numFmtId="4" fontId="12" fillId="0" borderId="5" xfId="1" applyNumberFormat="1" applyFont="1" applyBorder="1" applyAlignment="1">
      <alignment horizontal="right" shrinkToFit="1"/>
    </xf>
    <xf numFmtId="4" fontId="6" fillId="0" borderId="5" xfId="1" applyNumberFormat="1" applyFont="1" applyBorder="1" applyAlignment="1">
      <alignment horizontal="right"/>
    </xf>
    <xf numFmtId="4" fontId="11" fillId="0" borderId="5" xfId="1" applyNumberFormat="1" applyFont="1" applyBorder="1" applyAlignment="1">
      <alignment horizontal="right" shrinkToFit="1"/>
    </xf>
    <xf numFmtId="4" fontId="11" fillId="0" borderId="5" xfId="0" applyNumberFormat="1" applyFont="1" applyBorder="1" applyAlignment="1">
      <alignment horizontal="right" shrinkToFit="1"/>
    </xf>
    <xf numFmtId="14" fontId="9" fillId="0" borderId="6" xfId="1" applyNumberFormat="1" applyFont="1" applyFill="1" applyBorder="1" applyAlignment="1">
      <alignment horizontal="center" shrinkToFit="1"/>
    </xf>
    <xf numFmtId="14" fontId="9" fillId="0" borderId="6" xfId="1" applyNumberFormat="1" applyFont="1" applyBorder="1" applyAlignment="1">
      <alignment horizontal="center" shrinkToFit="1"/>
    </xf>
    <xf numFmtId="14" fontId="9" fillId="0" borderId="6" xfId="0" applyNumberFormat="1" applyFont="1" applyBorder="1" applyAlignment="1">
      <alignment horizontal="center" shrinkToFit="1"/>
    </xf>
    <xf numFmtId="14" fontId="6" fillId="0" borderId="6" xfId="0" applyNumberFormat="1" applyFont="1" applyBorder="1" applyAlignment="1">
      <alignment horizontal="center" shrinkToFit="1"/>
    </xf>
    <xf numFmtId="14" fontId="6" fillId="0" borderId="6" xfId="0" applyNumberFormat="1" applyFont="1" applyFill="1" applyBorder="1" applyAlignment="1">
      <alignment horizontal="center" shrinkToFit="1"/>
    </xf>
    <xf numFmtId="14" fontId="6" fillId="0" borderId="6" xfId="1" applyNumberFormat="1" applyFont="1" applyFill="1" applyBorder="1" applyAlignment="1">
      <alignment horizontal="center" shrinkToFit="1"/>
    </xf>
    <xf numFmtId="14" fontId="9" fillId="0" borderId="6" xfId="0" applyNumberFormat="1" applyFont="1" applyFill="1" applyBorder="1" applyAlignment="1">
      <alignment horizontal="center" shrinkToFit="1"/>
    </xf>
    <xf numFmtId="0" fontId="13" fillId="0" borderId="2" xfId="0" applyFont="1" applyFill="1" applyBorder="1" applyAlignment="1">
      <alignment horizontal="left" vertical="center" shrinkToFit="1"/>
    </xf>
    <xf numFmtId="14" fontId="5" fillId="0" borderId="2" xfId="0" applyNumberFormat="1" applyFont="1" applyFill="1" applyBorder="1" applyAlignment="1">
      <alignment horizontal="center" vertical="center" shrinkToFit="1"/>
    </xf>
    <xf numFmtId="0" fontId="20" fillId="0" borderId="0" xfId="0" applyFont="1" applyFill="1" applyBorder="1" applyAlignment="1">
      <alignment horizontal="left" vertical="center" shrinkToFit="1"/>
    </xf>
    <xf numFmtId="0" fontId="9" fillId="0" borderId="0" xfId="0" applyFont="1" applyFill="1" applyAlignment="1">
      <alignment horizontal="left" shrinkToFit="1"/>
    </xf>
    <xf numFmtId="3" fontId="20" fillId="0" borderId="0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left" shrinkToFit="1"/>
    </xf>
    <xf numFmtId="0" fontId="13" fillId="0" borderId="5" xfId="0" applyFont="1" applyFill="1" applyBorder="1" applyAlignment="1">
      <alignment horizontal="left" shrinkToFit="1"/>
    </xf>
    <xf numFmtId="0" fontId="10" fillId="0" borderId="7" xfId="0" applyFont="1" applyFill="1" applyBorder="1" applyAlignment="1">
      <alignment horizontal="left" shrinkToFit="1"/>
    </xf>
    <xf numFmtId="0" fontId="5" fillId="0" borderId="0" xfId="0" applyFont="1" applyFill="1" applyAlignment="1">
      <alignment horizontal="left" shrinkToFit="1"/>
    </xf>
    <xf numFmtId="0" fontId="10" fillId="0" borderId="5" xfId="0" applyFont="1" applyFill="1" applyBorder="1" applyAlignment="1">
      <alignment horizontal="left" shrinkToFit="1"/>
    </xf>
    <xf numFmtId="43" fontId="5" fillId="0" borderId="5" xfId="1" applyNumberFormat="1" applyFont="1" applyFill="1" applyBorder="1" applyAlignment="1">
      <alignment shrinkToFit="1"/>
    </xf>
    <xf numFmtId="43" fontId="13" fillId="0" borderId="5" xfId="1" applyNumberFormat="1" applyFont="1" applyFill="1" applyBorder="1" applyAlignment="1">
      <alignment horizontal="right" shrinkToFit="1"/>
    </xf>
    <xf numFmtId="43" fontId="10" fillId="0" borderId="5" xfId="1" applyNumberFormat="1" applyFont="1" applyFill="1" applyBorder="1" applyAlignment="1">
      <alignment shrinkToFit="1"/>
    </xf>
    <xf numFmtId="0" fontId="5" fillId="4" borderId="0" xfId="0" applyFont="1" applyFill="1" applyAlignment="1">
      <alignment shrinkToFit="1"/>
    </xf>
    <xf numFmtId="3" fontId="5" fillId="0" borderId="5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15" fillId="0" borderId="0" xfId="0" applyFont="1" applyAlignment="1">
      <alignment horizontal="center" shrinkToFit="1"/>
    </xf>
    <xf numFmtId="187" fontId="13" fillId="0" borderId="2" xfId="1" applyNumberFormat="1" applyFont="1" applyFill="1" applyBorder="1" applyAlignment="1">
      <alignment horizontal="center" vertical="center" shrinkToFit="1"/>
    </xf>
    <xf numFmtId="0" fontId="13" fillId="0" borderId="2" xfId="0" quotePrefix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shrinkToFit="1"/>
    </xf>
    <xf numFmtId="0" fontId="5" fillId="0" borderId="5" xfId="0" quotePrefix="1" applyNumberFormat="1" applyFont="1" applyFill="1" applyBorder="1" applyAlignment="1">
      <alignment horizontal="center" shrinkToFit="1"/>
    </xf>
    <xf numFmtId="187" fontId="12" fillId="0" borderId="5" xfId="1" quotePrefix="1" applyNumberFormat="1" applyFont="1" applyFill="1" applyBorder="1" applyAlignment="1">
      <alignment horizontal="center" shrinkToFit="1"/>
    </xf>
    <xf numFmtId="3" fontId="5" fillId="0" borderId="5" xfId="0" applyNumberFormat="1" applyFont="1" applyFill="1" applyBorder="1" applyAlignment="1">
      <alignment horizontal="center" shrinkToFit="1"/>
    </xf>
    <xf numFmtId="0" fontId="12" fillId="0" borderId="5" xfId="1" applyNumberFormat="1" applyFont="1" applyFill="1" applyBorder="1" applyAlignment="1">
      <alignment horizontal="left" shrinkToFit="1"/>
    </xf>
    <xf numFmtId="0" fontId="0" fillId="0" borderId="0" xfId="0" applyFill="1" applyAlignment="1">
      <alignment horizontal="left" shrinkToFit="1"/>
    </xf>
    <xf numFmtId="4" fontId="11" fillId="0" borderId="5" xfId="0" applyNumberFormat="1" applyFont="1" applyFill="1" applyBorder="1" applyAlignment="1">
      <alignment horizontal="right" shrinkToFit="1"/>
    </xf>
    <xf numFmtId="4" fontId="6" fillId="0" borderId="5" xfId="0" applyNumberFormat="1" applyFont="1" applyFill="1" applyBorder="1" applyAlignment="1">
      <alignment shrinkToFit="1"/>
    </xf>
    <xf numFmtId="4" fontId="6" fillId="0" borderId="5" xfId="0" applyNumberFormat="1" applyFont="1" applyFill="1" applyBorder="1" applyAlignment="1">
      <alignment horizontal="right" shrinkToFit="1"/>
    </xf>
    <xf numFmtId="4" fontId="12" fillId="0" borderId="5" xfId="1" applyNumberFormat="1" applyFont="1" applyFill="1" applyBorder="1" applyAlignment="1">
      <alignment horizontal="right" shrinkToFit="1"/>
    </xf>
    <xf numFmtId="4" fontId="19" fillId="0" borderId="0" xfId="0" applyNumberFormat="1" applyFont="1" applyFill="1" applyAlignment="1">
      <alignment shrinkToFit="1"/>
    </xf>
    <xf numFmtId="4" fontId="19" fillId="0" borderId="0" xfId="0" applyNumberFormat="1" applyFont="1" applyFill="1" applyAlignment="1">
      <alignment horizontal="right" shrinkToFit="1"/>
    </xf>
    <xf numFmtId="3" fontId="11" fillId="4" borderId="5" xfId="0" applyNumberFormat="1" applyFont="1" applyFill="1" applyBorder="1" applyAlignment="1">
      <alignment horizontal="center" shrinkToFit="1"/>
    </xf>
    <xf numFmtId="3" fontId="15" fillId="0" borderId="0" xfId="0" applyNumberFormat="1" applyFont="1" applyAlignment="1">
      <alignment horizontal="center" shrinkToFit="1"/>
    </xf>
    <xf numFmtId="187" fontId="6" fillId="0" borderId="5" xfId="1" quotePrefix="1" applyNumberFormat="1" applyFont="1" applyBorder="1" applyAlignment="1">
      <alignment horizontal="center" shrinkToFit="1"/>
    </xf>
    <xf numFmtId="187" fontId="6" fillId="0" borderId="2" xfId="1" applyNumberFormat="1" applyFont="1" applyBorder="1" applyAlignment="1">
      <alignment horizontal="right" shrinkToFit="1"/>
    </xf>
    <xf numFmtId="4" fontId="6" fillId="0" borderId="5" xfId="1" applyNumberFormat="1" applyFont="1" applyBorder="1" applyAlignment="1">
      <alignment shrinkToFit="1"/>
    </xf>
    <xf numFmtId="4" fontId="19" fillId="0" borderId="0" xfId="0" applyNumberFormat="1" applyFont="1" applyAlignment="1">
      <alignment shrinkToFit="1"/>
    </xf>
    <xf numFmtId="187" fontId="6" fillId="0" borderId="5" xfId="1" applyNumberFormat="1" applyFont="1" applyFill="1" applyBorder="1" applyAlignment="1">
      <alignment horizontal="right"/>
    </xf>
    <xf numFmtId="3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7" fontId="6" fillId="0" borderId="5" xfId="1" applyNumberFormat="1" applyFont="1" applyBorder="1" applyAlignment="1">
      <alignment horizontal="right"/>
    </xf>
    <xf numFmtId="4" fontId="6" fillId="0" borderId="5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187" fontId="6" fillId="0" borderId="5" xfId="0" applyNumberFormat="1" applyFont="1" applyBorder="1" applyAlignment="1">
      <alignment horizontal="right"/>
    </xf>
    <xf numFmtId="187" fontId="11" fillId="0" borderId="5" xfId="1" applyNumberFormat="1" applyFont="1" applyFill="1" applyBorder="1" applyAlignment="1">
      <alignment horizontal="right" shrinkToFit="1"/>
    </xf>
    <xf numFmtId="187" fontId="11" fillId="0" borderId="0" xfId="1" applyNumberFormat="1" applyFont="1" applyBorder="1" applyAlignment="1">
      <alignment horizontal="right" shrinkToFit="1"/>
    </xf>
    <xf numFmtId="187" fontId="6" fillId="0" borderId="0" xfId="1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 shrinkToFit="1"/>
    </xf>
    <xf numFmtId="4" fontId="6" fillId="0" borderId="0" xfId="1" applyNumberFormat="1" applyFont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14" fontId="6" fillId="0" borderId="5" xfId="0" applyNumberFormat="1" applyFont="1" applyFill="1" applyBorder="1" applyAlignment="1">
      <alignment horizontal="center"/>
    </xf>
    <xf numFmtId="14" fontId="6" fillId="0" borderId="5" xfId="0" applyNumberFormat="1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3" fontId="6" fillId="0" borderId="5" xfId="0" applyNumberFormat="1" applyFont="1" applyFill="1" applyBorder="1" applyAlignment="1">
      <alignment horizontal="right" shrinkToFit="1"/>
    </xf>
    <xf numFmtId="187" fontId="6" fillId="0" borderId="5" xfId="1" applyNumberFormat="1" applyFont="1" applyFill="1" applyBorder="1" applyAlignment="1">
      <alignment horizontal="center"/>
    </xf>
    <xf numFmtId="187" fontId="6" fillId="0" borderId="5" xfId="1" applyNumberFormat="1" applyFont="1" applyBorder="1" applyAlignment="1">
      <alignment horizontal="center"/>
    </xf>
    <xf numFmtId="187" fontId="11" fillId="4" borderId="5" xfId="1" applyNumberFormat="1" applyFont="1" applyFill="1" applyBorder="1" applyAlignment="1">
      <alignment horizontal="center" shrinkToFit="1"/>
    </xf>
    <xf numFmtId="187" fontId="6" fillId="0" borderId="5" xfId="1" applyNumberFormat="1" applyFont="1" applyBorder="1"/>
    <xf numFmtId="0" fontId="6" fillId="0" borderId="5" xfId="0" applyFont="1" applyBorder="1"/>
    <xf numFmtId="4" fontId="6" fillId="0" borderId="5" xfId="0" applyNumberFormat="1" applyFont="1" applyFill="1" applyBorder="1" applyAlignment="1">
      <alignment horizontal="right"/>
    </xf>
    <xf numFmtId="4" fontId="6" fillId="0" borderId="5" xfId="1" applyNumberFormat="1" applyFont="1" applyFill="1" applyBorder="1" applyAlignment="1">
      <alignment horizontal="right"/>
    </xf>
    <xf numFmtId="187" fontId="6" fillId="0" borderId="5" xfId="1" applyNumberFormat="1" applyFont="1" applyFill="1" applyBorder="1"/>
    <xf numFmtId="0" fontId="12" fillId="0" borderId="5" xfId="0" quotePrefix="1" applyFont="1" applyBorder="1" applyAlignment="1">
      <alignment horizontal="center" shrinkToFit="1"/>
    </xf>
    <xf numFmtId="14" fontId="5" fillId="0" borderId="0" xfId="0" applyNumberFormat="1" applyFont="1" applyBorder="1" applyAlignment="1">
      <alignment horizontal="center"/>
    </xf>
    <xf numFmtId="43" fontId="6" fillId="0" borderId="5" xfId="1" applyFont="1" applyFill="1" applyBorder="1" applyAlignment="1">
      <alignment horizontal="right" shrinkToFit="1"/>
    </xf>
    <xf numFmtId="43" fontId="12" fillId="0" borderId="5" xfId="1" applyFont="1" applyFill="1" applyBorder="1" applyAlignment="1">
      <alignment horizontal="right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shrinkToFit="1"/>
    </xf>
    <xf numFmtId="14" fontId="5" fillId="0" borderId="5" xfId="1" applyNumberFormat="1" applyFont="1" applyFill="1" applyBorder="1" applyAlignment="1">
      <alignment horizontal="center" shrinkToFit="1"/>
    </xf>
    <xf numFmtId="187" fontId="11" fillId="0" borderId="5" xfId="0" applyNumberFormat="1" applyFont="1" applyBorder="1" applyAlignment="1">
      <alignment horizontal="center" shrinkToFit="1"/>
    </xf>
    <xf numFmtId="187" fontId="6" fillId="0" borderId="5" xfId="0" applyNumberFormat="1" applyFont="1" applyBorder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43" fontId="6" fillId="0" borderId="5" xfId="1" applyNumberFormat="1" applyFont="1" applyBorder="1" applyAlignment="1">
      <alignment horizontal="right"/>
    </xf>
    <xf numFmtId="43" fontId="6" fillId="0" borderId="5" xfId="0" applyNumberFormat="1" applyFont="1" applyBorder="1" applyAlignment="1">
      <alignment horizontal="right"/>
    </xf>
    <xf numFmtId="43" fontId="19" fillId="0" borderId="0" xfId="0" applyNumberFormat="1" applyFont="1" applyAlignment="1">
      <alignment horizontal="right"/>
    </xf>
    <xf numFmtId="43" fontId="18" fillId="0" borderId="0" xfId="0" applyNumberFormat="1" applyFont="1"/>
    <xf numFmtId="43" fontId="19" fillId="0" borderId="0" xfId="0" applyNumberFormat="1" applyFont="1" applyFill="1" applyAlignment="1">
      <alignment horizontal="right" shrinkToFit="1"/>
    </xf>
    <xf numFmtId="0" fontId="18" fillId="0" borderId="0" xfId="0" applyFont="1" applyFill="1" applyAlignment="1">
      <alignment horizontal="left" shrinkToFit="1"/>
    </xf>
    <xf numFmtId="4" fontId="19" fillId="0" borderId="0" xfId="0" applyNumberFormat="1" applyFont="1" applyAlignment="1">
      <alignment horizontal="right"/>
    </xf>
    <xf numFmtId="3" fontId="23" fillId="0" borderId="0" xfId="0" applyNumberFormat="1" applyFont="1" applyFill="1" applyAlignment="1">
      <alignment horizontal="center" shrinkToFit="1"/>
    </xf>
    <xf numFmtId="187" fontId="9" fillId="0" borderId="5" xfId="0" applyNumberFormat="1" applyFont="1" applyBorder="1" applyAlignment="1">
      <alignment horizontal="right" shrinkToFit="1"/>
    </xf>
    <xf numFmtId="43" fontId="20" fillId="0" borderId="5" xfId="1" applyFont="1" applyBorder="1" applyAlignment="1">
      <alignment horizontal="center" shrinkToFit="1"/>
    </xf>
    <xf numFmtId="43" fontId="9" fillId="0" borderId="5" xfId="1" applyFont="1" applyBorder="1" applyAlignment="1">
      <alignment shrinkToFit="1"/>
    </xf>
    <xf numFmtId="43" fontId="9" fillId="0" borderId="5" xfId="1" applyFont="1" applyFill="1" applyBorder="1" applyAlignment="1">
      <alignment horizontal="right" shrinkToFit="1"/>
    </xf>
    <xf numFmtId="0" fontId="11" fillId="0" borderId="5" xfId="0" applyFont="1" applyFill="1" applyBorder="1" applyAlignment="1">
      <alignment horizontal="center" vertical="center" shrinkToFit="1"/>
    </xf>
    <xf numFmtId="43" fontId="11" fillId="0" borderId="5" xfId="1" applyNumberFormat="1" applyFont="1" applyFill="1" applyBorder="1" applyAlignment="1">
      <alignment horizontal="right" vertical="center" shrinkToFit="1"/>
    </xf>
    <xf numFmtId="43" fontId="6" fillId="0" borderId="5" xfId="1" applyNumberFormat="1" applyFont="1" applyFill="1" applyBorder="1" applyAlignment="1">
      <alignment horizontal="right" vertical="center" shrinkToFit="1"/>
    </xf>
    <xf numFmtId="3" fontId="13" fillId="0" borderId="5" xfId="0" applyNumberFormat="1" applyFont="1" applyFill="1" applyBorder="1" applyAlignment="1">
      <alignment horizontal="center" shrinkToFit="1"/>
    </xf>
    <xf numFmtId="0" fontId="12" fillId="0" borderId="5" xfId="0" applyFont="1" applyBorder="1" applyAlignment="1">
      <alignment shrinkToFit="1"/>
    </xf>
    <xf numFmtId="0" fontId="19" fillId="0" borderId="0" xfId="0" applyFont="1" applyFill="1" applyAlignment="1">
      <alignment horizontal="center" vertical="center" shrinkToFit="1"/>
    </xf>
    <xf numFmtId="3" fontId="12" fillId="0" borderId="5" xfId="0" applyNumberFormat="1" applyFont="1" applyFill="1" applyBorder="1" applyAlignment="1">
      <alignment horizontal="center" shrinkToFit="1"/>
    </xf>
    <xf numFmtId="3" fontId="11" fillId="0" borderId="5" xfId="0" applyNumberFormat="1" applyFont="1" applyFill="1" applyBorder="1" applyAlignment="1">
      <alignment shrinkToFit="1"/>
    </xf>
    <xf numFmtId="0" fontId="6" fillId="0" borderId="0" xfId="0" applyFont="1" applyFill="1" applyBorder="1" applyAlignment="1">
      <alignment shrinkToFit="1"/>
    </xf>
    <xf numFmtId="0" fontId="6" fillId="0" borderId="0" xfId="0" applyFont="1" applyFill="1" applyBorder="1" applyAlignment="1">
      <alignment horizontal="center" shrinkToFit="1"/>
    </xf>
    <xf numFmtId="43" fontId="6" fillId="0" borderId="0" xfId="1" applyNumberFormat="1" applyFont="1" applyFill="1" applyBorder="1" applyAlignment="1">
      <alignment horizontal="right" vertical="center" shrinkToFit="1"/>
    </xf>
    <xf numFmtId="14" fontId="11" fillId="0" borderId="5" xfId="0" applyNumberFormat="1" applyFont="1" applyFill="1" applyBorder="1" applyAlignment="1">
      <alignment horizontal="right" shrinkToFit="1"/>
    </xf>
    <xf numFmtId="0" fontId="2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87" fontId="5" fillId="4" borderId="5" xfId="1" applyNumberFormat="1" applyFont="1" applyFill="1" applyBorder="1" applyAlignment="1">
      <alignment horizontal="right" shrinkToFit="1"/>
    </xf>
    <xf numFmtId="43" fontId="5" fillId="4" borderId="5" xfId="1" applyNumberFormat="1" applyFont="1" applyFill="1" applyBorder="1" applyAlignment="1">
      <alignment shrinkToFit="1"/>
    </xf>
    <xf numFmtId="43" fontId="6" fillId="0" borderId="5" xfId="1" applyFont="1" applyBorder="1" applyAlignment="1">
      <alignment shrinkToFit="1"/>
    </xf>
    <xf numFmtId="43" fontId="19" fillId="0" borderId="0" xfId="1" applyFont="1" applyAlignment="1">
      <alignment shrinkToFit="1"/>
    </xf>
    <xf numFmtId="43" fontId="6" fillId="0" borderId="5" xfId="1" applyFont="1" applyBorder="1" applyAlignment="1">
      <alignment horizontal="right" shrinkToFit="1"/>
    </xf>
    <xf numFmtId="43" fontId="0" fillId="0" borderId="0" xfId="1" applyFont="1" applyAlignment="1">
      <alignment shrinkToFit="1"/>
    </xf>
    <xf numFmtId="3" fontId="6" fillId="2" borderId="5" xfId="0" applyNumberFormat="1" applyFont="1" applyFill="1" applyBorder="1" applyAlignment="1">
      <alignment horizontal="right" shrinkToFit="1"/>
    </xf>
    <xf numFmtId="187" fontId="6" fillId="2" borderId="5" xfId="1" applyNumberFormat="1" applyFont="1" applyFill="1" applyBorder="1" applyAlignment="1">
      <alignment horizontal="right" shrinkToFit="1"/>
    </xf>
    <xf numFmtId="14" fontId="6" fillId="2" borderId="5" xfId="0" applyNumberFormat="1" applyFont="1" applyFill="1" applyBorder="1" applyAlignment="1">
      <alignment horizontal="right" shrinkToFit="1"/>
    </xf>
    <xf numFmtId="43" fontId="9" fillId="0" borderId="5" xfId="1" applyFont="1" applyFill="1" applyBorder="1" applyAlignment="1">
      <alignment shrinkToFit="1"/>
    </xf>
    <xf numFmtId="187" fontId="12" fillId="0" borderId="5" xfId="1" applyNumberFormat="1" applyFont="1" applyBorder="1" applyAlignment="1">
      <alignment vertical="center" shrinkToFit="1"/>
    </xf>
    <xf numFmtId="0" fontId="11" fillId="0" borderId="5" xfId="0" applyNumberFormat="1" applyFont="1" applyBorder="1" applyAlignment="1">
      <alignment vertical="center" shrinkToFit="1"/>
    </xf>
    <xf numFmtId="3" fontId="11" fillId="0" borderId="5" xfId="0" applyNumberFormat="1" applyFont="1" applyBorder="1" applyAlignment="1">
      <alignment vertical="center" shrinkToFit="1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7" fillId="0" borderId="0" xfId="0" applyFont="1" applyBorder="1" applyAlignment="1">
      <alignment horizontal="center" shrinkToFit="1"/>
    </xf>
    <xf numFmtId="0" fontId="26" fillId="0" borderId="11" xfId="0" applyFont="1" applyBorder="1" applyAlignment="1">
      <alignment horizontal="center" shrinkToFit="1"/>
    </xf>
    <xf numFmtId="14" fontId="15" fillId="0" borderId="4" xfId="0" applyNumberFormat="1" applyFont="1" applyBorder="1" applyAlignment="1">
      <alignment horizontal="center" shrinkToFit="1"/>
    </xf>
    <xf numFmtId="0" fontId="26" fillId="0" borderId="4" xfId="0" applyFont="1" applyBorder="1" applyAlignment="1">
      <alignment horizont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26" fillId="0" borderId="11" xfId="0" applyFont="1" applyBorder="1" applyAlignment="1">
      <alignment vertical="center" shrinkToFit="1"/>
    </xf>
    <xf numFmtId="14" fontId="15" fillId="0" borderId="4" xfId="0" applyNumberFormat="1" applyFont="1" applyBorder="1" applyAlignment="1">
      <alignment vertical="center" shrinkToFit="1"/>
    </xf>
    <xf numFmtId="0" fontId="26" fillId="0" borderId="11" xfId="0" applyFont="1" applyBorder="1" applyAlignment="1">
      <alignment horizontal="center" vertical="center" shrinkToFit="1"/>
    </xf>
    <xf numFmtId="14" fontId="15" fillId="0" borderId="4" xfId="0" applyNumberFormat="1" applyFont="1" applyBorder="1" applyAlignment="1">
      <alignment horizontal="center" vertical="center" shrinkToFit="1"/>
    </xf>
    <xf numFmtId="0" fontId="5" fillId="4" borderId="5" xfId="0" applyFont="1" applyFill="1" applyBorder="1" applyAlignment="1">
      <alignment shrinkToFit="1"/>
    </xf>
    <xf numFmtId="0" fontId="9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 shrinkToFit="1"/>
    </xf>
    <xf numFmtId="0" fontId="6" fillId="0" borderId="5" xfId="0" applyFont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shrinkToFit="1"/>
    </xf>
    <xf numFmtId="0" fontId="11" fillId="0" borderId="3" xfId="0" applyFont="1" applyBorder="1" applyAlignment="1">
      <alignment horizontal="left" shrinkToFit="1"/>
    </xf>
    <xf numFmtId="0" fontId="11" fillId="0" borderId="0" xfId="0" applyFont="1" applyBorder="1" applyAlignment="1">
      <alignment horizontal="left" shrinkToFit="1"/>
    </xf>
    <xf numFmtId="0" fontId="11" fillId="0" borderId="0" xfId="0" applyFont="1" applyBorder="1" applyAlignment="1">
      <alignment horizontal="left" vertical="center" shrinkToFit="1"/>
    </xf>
    <xf numFmtId="3" fontId="11" fillId="0" borderId="0" xfId="0" applyNumberFormat="1" applyFont="1" applyBorder="1" applyAlignment="1">
      <alignment horizontal="center" shrinkToFit="1"/>
    </xf>
    <xf numFmtId="14" fontId="6" fillId="0" borderId="0" xfId="0" applyNumberFormat="1" applyFont="1" applyBorder="1" applyAlignment="1">
      <alignment horizontal="center" shrinkToFit="1"/>
    </xf>
    <xf numFmtId="187" fontId="6" fillId="0" borderId="0" xfId="1" applyNumberFormat="1" applyFont="1" applyBorder="1" applyAlignment="1">
      <alignment horizontal="right" shrinkToFit="1"/>
    </xf>
    <xf numFmtId="43" fontId="6" fillId="0" borderId="0" xfId="1" applyFont="1" applyBorder="1" applyAlignment="1">
      <alignment shrinkToFit="1"/>
    </xf>
    <xf numFmtId="43" fontId="6" fillId="0" borderId="0" xfId="1" applyFont="1" applyBorder="1" applyAlignment="1">
      <alignment horizontal="right" shrinkToFit="1"/>
    </xf>
    <xf numFmtId="187" fontId="6" fillId="0" borderId="0" xfId="1" applyNumberFormat="1" applyFont="1" applyBorder="1" applyAlignment="1">
      <alignment horizontal="center" shrinkToFit="1"/>
    </xf>
    <xf numFmtId="4" fontId="11" fillId="0" borderId="0" xfId="0" applyNumberFormat="1" applyFont="1" applyBorder="1" applyAlignment="1">
      <alignment shrinkToFit="1"/>
    </xf>
    <xf numFmtId="4" fontId="6" fillId="0" borderId="0" xfId="1" applyNumberFormat="1" applyFont="1" applyBorder="1" applyAlignment="1">
      <alignment horizontal="right" shrinkToFit="1"/>
    </xf>
    <xf numFmtId="4" fontId="6" fillId="0" borderId="0" xfId="0" applyNumberFormat="1" applyFont="1" applyBorder="1" applyAlignment="1">
      <alignment horizontal="right" shrinkToFit="1"/>
    </xf>
    <xf numFmtId="3" fontId="6" fillId="0" borderId="0" xfId="0" applyNumberFormat="1" applyFont="1" applyBorder="1" applyAlignment="1">
      <alignment horizontal="center" shrinkToFit="1"/>
    </xf>
    <xf numFmtId="188" fontId="6" fillId="0" borderId="0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shrinkToFit="1"/>
    </xf>
    <xf numFmtId="0" fontId="11" fillId="0" borderId="3" xfId="0" applyFont="1" applyFill="1" applyBorder="1" applyAlignment="1">
      <alignment horizontal="center" shrinkToFit="1"/>
    </xf>
    <xf numFmtId="0" fontId="11" fillId="0" borderId="3" xfId="0" applyFont="1" applyFill="1" applyBorder="1" applyAlignment="1">
      <alignment horizontal="left" shrinkToFit="1"/>
    </xf>
    <xf numFmtId="0" fontId="11" fillId="0" borderId="0" xfId="0" applyFont="1" applyFill="1" applyBorder="1" applyAlignment="1">
      <alignment horizontal="left" shrinkToFit="1"/>
    </xf>
    <xf numFmtId="3" fontId="10" fillId="0" borderId="0" xfId="0" applyNumberFormat="1" applyFont="1" applyFill="1" applyBorder="1" applyAlignment="1">
      <alignment horizontal="center" shrinkToFit="1"/>
    </xf>
    <xf numFmtId="0" fontId="10" fillId="0" borderId="0" xfId="0" applyFont="1" applyFill="1" applyBorder="1" applyAlignment="1">
      <alignment horizontal="center" shrinkToFit="1"/>
    </xf>
    <xf numFmtId="14" fontId="6" fillId="0" borderId="0" xfId="0" applyNumberFormat="1" applyFont="1" applyFill="1" applyBorder="1" applyAlignment="1">
      <alignment horizontal="center" shrinkToFit="1"/>
    </xf>
    <xf numFmtId="187" fontId="20" fillId="0" borderId="0" xfId="1" applyNumberFormat="1" applyFont="1" applyFill="1" applyBorder="1" applyAlignment="1">
      <alignment horizontal="center" shrinkToFit="1"/>
    </xf>
    <xf numFmtId="187" fontId="9" fillId="0" borderId="0" xfId="1" applyNumberFormat="1" applyFont="1" applyFill="1" applyBorder="1" applyAlignment="1">
      <alignment horizontal="right" shrinkToFit="1"/>
    </xf>
    <xf numFmtId="187" fontId="9" fillId="0" borderId="0" xfId="1" applyNumberFormat="1" applyFont="1" applyFill="1" applyBorder="1" applyAlignment="1">
      <alignment shrinkToFit="1"/>
    </xf>
    <xf numFmtId="187" fontId="9" fillId="0" borderId="0" xfId="0" applyNumberFormat="1" applyFont="1" applyFill="1" applyBorder="1" applyAlignment="1">
      <alignment horizontal="right" shrinkToFit="1"/>
    </xf>
    <xf numFmtId="14" fontId="5" fillId="0" borderId="0" xfId="0" applyNumberFormat="1" applyFont="1" applyFill="1" applyBorder="1" applyAlignment="1">
      <alignment horizontal="center" shrinkToFit="1"/>
    </xf>
    <xf numFmtId="43" fontId="11" fillId="0" borderId="0" xfId="1" applyFont="1" applyFill="1" applyBorder="1" applyAlignment="1">
      <alignment horizontal="center" vertical="center" shrinkToFit="1"/>
    </xf>
    <xf numFmtId="43" fontId="6" fillId="0" borderId="0" xfId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shrinkToFit="1"/>
    </xf>
    <xf numFmtId="43" fontId="5" fillId="0" borderId="5" xfId="0" applyNumberFormat="1" applyFont="1" applyFill="1" applyBorder="1" applyAlignment="1">
      <alignment shrinkToFit="1"/>
    </xf>
    <xf numFmtId="4" fontId="23" fillId="0" borderId="0" xfId="0" applyNumberFormat="1" applyFont="1" applyFill="1" applyAlignment="1">
      <alignment horizontal="center" shrinkToFit="1"/>
    </xf>
    <xf numFmtId="4" fontId="19" fillId="0" borderId="0" xfId="0" applyNumberFormat="1" applyFont="1" applyFill="1" applyAlignment="1">
      <alignment horizontal="center" shrinkToFit="1"/>
    </xf>
    <xf numFmtId="0" fontId="14" fillId="0" borderId="5" xfId="0" applyFont="1" applyBorder="1" applyAlignment="1">
      <alignment horizontal="center" vertical="center"/>
    </xf>
    <xf numFmtId="43" fontId="14" fillId="0" borderId="5" xfId="1" applyFont="1" applyBorder="1" applyAlignment="1">
      <alignment horizontal="center" vertical="center"/>
    </xf>
    <xf numFmtId="43" fontId="6" fillId="0" borderId="5" xfId="1" applyFont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shrinkToFit="1"/>
    </xf>
    <xf numFmtId="0" fontId="11" fillId="2" borderId="5" xfId="0" applyFont="1" applyFill="1" applyBorder="1" applyAlignment="1">
      <alignment horizontal="left" shrinkToFit="1"/>
    </xf>
    <xf numFmtId="3" fontId="11" fillId="2" borderId="5" xfId="0" applyNumberFormat="1" applyFont="1" applyFill="1" applyBorder="1" applyAlignment="1">
      <alignment horizontal="center" shrinkToFit="1"/>
    </xf>
    <xf numFmtId="187" fontId="11" fillId="2" borderId="5" xfId="1" applyNumberFormat="1" applyFont="1" applyFill="1" applyBorder="1" applyAlignment="1">
      <alignment horizontal="center" shrinkToFit="1"/>
    </xf>
    <xf numFmtId="0" fontId="3" fillId="0" borderId="5" xfId="0" applyFont="1" applyBorder="1" applyAlignment="1">
      <alignment horizontal="center" vertical="center"/>
    </xf>
    <xf numFmtId="43" fontId="6" fillId="0" borderId="5" xfId="1" applyNumberFormat="1" applyFont="1" applyBorder="1" applyAlignment="1">
      <alignment vertical="center"/>
    </xf>
    <xf numFmtId="43" fontId="6" fillId="0" borderId="5" xfId="0" applyNumberFormat="1" applyFont="1" applyBorder="1" applyAlignment="1">
      <alignment shrinkToFit="1"/>
    </xf>
    <xf numFmtId="187" fontId="14" fillId="0" borderId="5" xfId="1" applyNumberFormat="1" applyFont="1" applyBorder="1" applyAlignment="1">
      <alignment shrinkToFit="1"/>
    </xf>
    <xf numFmtId="43" fontId="14" fillId="0" borderId="5" xfId="0" applyNumberFormat="1" applyFont="1" applyBorder="1" applyAlignment="1">
      <alignment shrinkToFit="1"/>
    </xf>
    <xf numFmtId="0" fontId="12" fillId="2" borderId="5" xfId="0" applyFont="1" applyFill="1" applyBorder="1" applyAlignment="1">
      <alignment horizontal="left" shrinkToFit="1"/>
    </xf>
    <xf numFmtId="187" fontId="12" fillId="2" borderId="5" xfId="1" applyNumberFormat="1" applyFont="1" applyFill="1" applyBorder="1" applyAlignment="1">
      <alignment horizontal="center" shrinkToFit="1"/>
    </xf>
    <xf numFmtId="0" fontId="12" fillId="2" borderId="5" xfId="0" quotePrefix="1" applyFont="1" applyFill="1" applyBorder="1" applyAlignment="1">
      <alignment horizontal="right" shrinkToFit="1"/>
    </xf>
    <xf numFmtId="0" fontId="6" fillId="2" borderId="5" xfId="0" applyFont="1" applyFill="1" applyBorder="1" applyAlignment="1">
      <alignment horizontal="center" shrinkToFit="1"/>
    </xf>
    <xf numFmtId="3" fontId="6" fillId="2" borderId="5" xfId="0" applyNumberFormat="1" applyFont="1" applyFill="1" applyBorder="1" applyAlignment="1">
      <alignment shrinkToFit="1"/>
    </xf>
    <xf numFmtId="0" fontId="6" fillId="2" borderId="5" xfId="0" applyFont="1" applyFill="1" applyBorder="1" applyAlignment="1">
      <alignment shrinkToFit="1"/>
    </xf>
    <xf numFmtId="43" fontId="12" fillId="2" borderId="5" xfId="1" applyNumberFormat="1" applyFont="1" applyFill="1" applyBorder="1" applyAlignment="1">
      <alignment horizontal="right" shrinkToFit="1"/>
    </xf>
    <xf numFmtId="43" fontId="6" fillId="2" borderId="5" xfId="1" applyNumberFormat="1" applyFont="1" applyFill="1" applyBorder="1" applyAlignment="1">
      <alignment shrinkToFit="1"/>
    </xf>
    <xf numFmtId="43" fontId="9" fillId="0" borderId="5" xfId="1" applyFont="1" applyFill="1" applyBorder="1" applyAlignment="1">
      <alignment vertical="center" shrinkToFit="1"/>
    </xf>
    <xf numFmtId="43" fontId="9" fillId="0" borderId="5" xfId="1" applyFont="1" applyFill="1" applyBorder="1" applyAlignment="1">
      <alignment horizontal="center" vertical="center" shrinkToFit="1"/>
    </xf>
    <xf numFmtId="187" fontId="6" fillId="0" borderId="5" xfId="1" applyNumberFormat="1" applyFont="1" applyFill="1" applyBorder="1" applyAlignment="1">
      <alignment horizontal="center" vertical="center" shrinkToFit="1"/>
    </xf>
    <xf numFmtId="0" fontId="11" fillId="0" borderId="3" xfId="0" applyFont="1" applyBorder="1" applyAlignment="1">
      <alignment shrinkToFit="1"/>
    </xf>
    <xf numFmtId="187" fontId="11" fillId="0" borderId="0" xfId="1" applyNumberFormat="1" applyFont="1" applyBorder="1" applyAlignment="1">
      <alignment shrinkToFit="1"/>
    </xf>
    <xf numFmtId="187" fontId="6" fillId="0" borderId="0" xfId="1" applyNumberFormat="1" applyFont="1" applyBorder="1" applyAlignment="1">
      <alignment shrinkToFit="1"/>
    </xf>
    <xf numFmtId="43" fontId="11" fillId="0" borderId="0" xfId="1" applyNumberFormat="1" applyFont="1" applyBorder="1" applyAlignment="1">
      <alignment shrinkToFit="1"/>
    </xf>
    <xf numFmtId="43" fontId="6" fillId="0" borderId="0" xfId="1" applyNumberFormat="1" applyFont="1" applyBorder="1" applyAlignment="1">
      <alignment horizontal="right" shrinkToFit="1"/>
    </xf>
    <xf numFmtId="14" fontId="5" fillId="0" borderId="0" xfId="0" applyNumberFormat="1" applyFont="1" applyFill="1" applyAlignment="1">
      <alignment horizontal="left" shrinkToFit="1"/>
    </xf>
    <xf numFmtId="0" fontId="5" fillId="0" borderId="2" xfId="0" applyFont="1" applyBorder="1" applyAlignment="1">
      <alignment horizontal="center" vertical="center" shrinkToFit="1"/>
    </xf>
    <xf numFmtId="187" fontId="6" fillId="0" borderId="5" xfId="1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right" vertical="center" shrinkToFit="1"/>
    </xf>
    <xf numFmtId="0" fontId="10" fillId="0" borderId="0" xfId="0" applyFont="1" applyFill="1" applyBorder="1" applyAlignment="1">
      <alignment horizontal="left" vertical="center" shrinkToFit="1"/>
    </xf>
    <xf numFmtId="3" fontId="10" fillId="0" borderId="0" xfId="0" applyNumberFormat="1" applyFont="1" applyFill="1" applyBorder="1" applyAlignment="1">
      <alignment horizontal="center" vertical="center" shrinkToFit="1"/>
    </xf>
    <xf numFmtId="14" fontId="5" fillId="0" borderId="0" xfId="0" applyNumberFormat="1" applyFont="1" applyFill="1" applyBorder="1" applyAlignment="1">
      <alignment horizontal="center" vertical="center" shrinkToFit="1"/>
    </xf>
    <xf numFmtId="187" fontId="5" fillId="0" borderId="0" xfId="1" applyNumberFormat="1" applyFont="1" applyFill="1" applyBorder="1" applyAlignment="1">
      <alignment shrinkToFit="1"/>
    </xf>
    <xf numFmtId="0" fontId="5" fillId="0" borderId="0" xfId="0" applyFont="1" applyFill="1" applyBorder="1" applyAlignment="1">
      <alignment shrinkToFit="1"/>
    </xf>
    <xf numFmtId="187" fontId="5" fillId="0" borderId="0" xfId="1" applyNumberFormat="1" applyFont="1" applyFill="1" applyBorder="1" applyAlignment="1">
      <alignment horizontal="right" shrinkToFit="1"/>
    </xf>
    <xf numFmtId="14" fontId="5" fillId="0" borderId="0" xfId="0" applyNumberFormat="1" applyFont="1" applyFill="1" applyBorder="1" applyAlignment="1">
      <alignment shrinkToFit="1"/>
    </xf>
    <xf numFmtId="43" fontId="5" fillId="0" borderId="0" xfId="1" applyNumberFormat="1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left" vertical="center" shrinkToFit="1"/>
    </xf>
    <xf numFmtId="0" fontId="5" fillId="4" borderId="5" xfId="0" applyFont="1" applyFill="1" applyBorder="1" applyAlignment="1">
      <alignment horizontal="center" vertical="center" shrinkToFit="1"/>
    </xf>
    <xf numFmtId="187" fontId="6" fillId="4" borderId="5" xfId="1" applyNumberFormat="1" applyFont="1" applyFill="1" applyBorder="1" applyAlignment="1">
      <alignment horizontal="center" vertical="center" shrinkToFit="1"/>
    </xf>
    <xf numFmtId="43" fontId="5" fillId="0" borderId="5" xfId="0" applyNumberFormat="1" applyFont="1" applyFill="1" applyBorder="1" applyAlignment="1">
      <alignment vertical="center" shrinkToFit="1"/>
    </xf>
    <xf numFmtId="43" fontId="5" fillId="0" borderId="5" xfId="1" applyFont="1" applyFill="1" applyBorder="1" applyAlignment="1">
      <alignment vertical="center" shrinkToFit="1"/>
    </xf>
    <xf numFmtId="43" fontId="6" fillId="0" borderId="5" xfId="0" applyNumberFormat="1" applyFont="1" applyBorder="1"/>
    <xf numFmtId="0" fontId="6" fillId="0" borderId="2" xfId="0" applyFont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/>
    </xf>
    <xf numFmtId="43" fontId="9" fillId="0" borderId="5" xfId="1" applyFont="1" applyFill="1" applyBorder="1" applyAlignment="1">
      <alignment horizontal="center" vertical="center"/>
    </xf>
    <xf numFmtId="187" fontId="9" fillId="0" borderId="5" xfId="1" applyNumberFormat="1" applyFont="1" applyFill="1" applyBorder="1" applyAlignment="1">
      <alignment vertical="center"/>
    </xf>
    <xf numFmtId="43" fontId="5" fillId="0" borderId="5" xfId="1" applyFont="1" applyBorder="1" applyAlignment="1">
      <alignment shrinkToFit="1"/>
    </xf>
    <xf numFmtId="43" fontId="5" fillId="0" borderId="5" xfId="0" applyNumberFormat="1" applyFont="1" applyBorder="1" applyAlignment="1">
      <alignment shrinkToFit="1"/>
    </xf>
    <xf numFmtId="187" fontId="5" fillId="0" borderId="5" xfId="1" applyNumberFormat="1" applyFont="1" applyBorder="1" applyAlignment="1">
      <alignment horizontal="center" vertical="center" shrinkToFit="1"/>
    </xf>
    <xf numFmtId="43" fontId="6" fillId="0" borderId="5" xfId="1" applyFont="1" applyBorder="1" applyAlignment="1">
      <alignment horizontal="center"/>
    </xf>
    <xf numFmtId="187" fontId="6" fillId="0" borderId="5" xfId="1" applyNumberFormat="1" applyFont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5" fillId="0" borderId="0" xfId="0" applyFont="1" applyFill="1" applyAlignment="1">
      <alignment horizontal="left" shrinkToFit="1"/>
    </xf>
    <xf numFmtId="4" fontId="19" fillId="0" borderId="5" xfId="1" applyNumberFormat="1" applyFont="1" applyBorder="1" applyAlignment="1">
      <alignment horizontal="right"/>
    </xf>
    <xf numFmtId="0" fontId="10" fillId="4" borderId="5" xfId="0" applyFont="1" applyFill="1" applyBorder="1" applyAlignment="1">
      <alignment horizontal="left" vertical="center" shrinkToFit="1"/>
    </xf>
    <xf numFmtId="187" fontId="5" fillId="4" borderId="5" xfId="1" applyNumberFormat="1" applyFont="1" applyFill="1" applyBorder="1" applyAlignment="1">
      <alignment shrinkToFit="1"/>
    </xf>
    <xf numFmtId="14" fontId="5" fillId="4" borderId="5" xfId="0" applyNumberFormat="1" applyFont="1" applyFill="1" applyBorder="1" applyAlignment="1">
      <alignment shrinkToFit="1"/>
    </xf>
    <xf numFmtId="0" fontId="0" fillId="0" borderId="0" xfId="0" applyAlignment="1">
      <alignment horizontal="center" shrinkToFit="1"/>
    </xf>
    <xf numFmtId="0" fontId="15" fillId="0" borderId="0" xfId="0" applyFont="1" applyBorder="1" applyAlignment="1">
      <alignment horizontal="center" shrinkToFit="1"/>
    </xf>
    <xf numFmtId="14" fontId="9" fillId="0" borderId="0" xfId="0" applyNumberFormat="1" applyFont="1" applyBorder="1" applyAlignment="1">
      <alignment horizontal="center" shrinkToFit="1"/>
    </xf>
    <xf numFmtId="43" fontId="9" fillId="0" borderId="0" xfId="1" applyNumberFormat="1" applyFont="1" applyBorder="1" applyAlignment="1">
      <alignment horizontal="right" shrinkToFit="1"/>
    </xf>
    <xf numFmtId="43" fontId="5" fillId="0" borderId="0" xfId="0" applyNumberFormat="1" applyFont="1" applyBorder="1" applyAlignment="1">
      <alignment shrinkToFit="1"/>
    </xf>
    <xf numFmtId="187" fontId="5" fillId="0" borderId="0" xfId="1" applyNumberFormat="1" applyFont="1" applyBorder="1" applyAlignment="1">
      <alignment horizontal="center" vertical="center" shrinkToFit="1"/>
    </xf>
    <xf numFmtId="43" fontId="5" fillId="0" borderId="0" xfId="1" applyFont="1" applyBorder="1" applyAlignment="1">
      <alignment shrinkToFit="1"/>
    </xf>
    <xf numFmtId="0" fontId="5" fillId="0" borderId="0" xfId="0" applyFont="1" applyBorder="1" applyAlignment="1">
      <alignment horizontal="center" vertical="center" shrinkToFit="1"/>
    </xf>
    <xf numFmtId="0" fontId="17" fillId="0" borderId="9" xfId="0" applyFont="1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17" fillId="0" borderId="9" xfId="0" applyFont="1" applyFill="1" applyBorder="1" applyAlignment="1">
      <alignment horizontal="center" shrinkToFit="1"/>
    </xf>
    <xf numFmtId="0" fontId="22" fillId="0" borderId="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5" fillId="0" borderId="0" xfId="0" applyFont="1" applyFill="1" applyAlignment="1">
      <alignment horizontal="left" shrinkToFit="1"/>
    </xf>
    <xf numFmtId="0" fontId="19" fillId="0" borderId="9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7" fillId="0" borderId="9" xfId="0" applyFont="1" applyBorder="1" applyAlignment="1">
      <alignment horizontal="center" shrinkToFit="1"/>
    </xf>
    <xf numFmtId="0" fontId="17" fillId="0" borderId="9" xfId="0" applyFont="1" applyFill="1" applyBorder="1" applyAlignment="1">
      <alignment horizontal="center" shrinkToFit="1"/>
    </xf>
    <xf numFmtId="0" fontId="5" fillId="0" borderId="0" xfId="0" applyFont="1" applyFill="1" applyAlignment="1">
      <alignment horizontal="left" shrinkToFit="1"/>
    </xf>
    <xf numFmtId="0" fontId="23" fillId="0" borderId="9" xfId="0" applyFont="1" applyFill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0" xfId="0" applyFont="1" applyBorder="1" applyAlignment="1">
      <alignment horizontal="center" shrinkToFit="1"/>
    </xf>
    <xf numFmtId="0" fontId="22" fillId="0" borderId="9" xfId="0" applyFont="1" applyFill="1" applyBorder="1" applyAlignment="1">
      <alignment horizontal="center" shrinkToFit="1"/>
    </xf>
    <xf numFmtId="0" fontId="22" fillId="0" borderId="9" xfId="0" applyFont="1" applyBorder="1" applyAlignment="1">
      <alignment horizontal="center" shrinkToFit="1"/>
    </xf>
    <xf numFmtId="14" fontId="6" fillId="2" borderId="5" xfId="0" applyNumberFormat="1" applyFont="1" applyFill="1" applyBorder="1" applyAlignment="1">
      <alignment horizontal="center" shrinkToFit="1"/>
    </xf>
    <xf numFmtId="187" fontId="6" fillId="2" borderId="5" xfId="1" quotePrefix="1" applyNumberFormat="1" applyFont="1" applyFill="1" applyBorder="1" applyAlignment="1">
      <alignment horizontal="center" shrinkToFit="1"/>
    </xf>
    <xf numFmtId="43" fontId="6" fillId="2" borderId="5" xfId="1" applyFont="1" applyFill="1" applyBorder="1" applyAlignment="1">
      <alignment shrinkToFit="1"/>
    </xf>
    <xf numFmtId="43" fontId="6" fillId="2" borderId="5" xfId="1" applyFont="1" applyFill="1" applyBorder="1" applyAlignment="1">
      <alignment horizontal="right" shrinkToFit="1"/>
    </xf>
    <xf numFmtId="0" fontId="28" fillId="0" borderId="9" xfId="0" applyFont="1" applyBorder="1" applyAlignment="1">
      <alignment horizontal="center" shrinkToFit="1"/>
    </xf>
    <xf numFmtId="0" fontId="17" fillId="0" borderId="0" xfId="0" applyFont="1" applyFill="1" applyBorder="1" applyAlignment="1">
      <alignment horizontal="center" shrinkToFit="1"/>
    </xf>
    <xf numFmtId="0" fontId="12" fillId="0" borderId="3" xfId="0" applyFont="1" applyFill="1" applyBorder="1" applyAlignment="1">
      <alignment horizontal="center" shrinkToFit="1"/>
    </xf>
    <xf numFmtId="0" fontId="12" fillId="0" borderId="3" xfId="0" applyFont="1" applyFill="1" applyBorder="1" applyAlignment="1">
      <alignment horizontal="left" shrinkToFit="1"/>
    </xf>
    <xf numFmtId="0" fontId="12" fillId="0" borderId="0" xfId="0" applyFont="1" applyFill="1" applyBorder="1" applyAlignment="1">
      <alignment horizontal="left" shrinkToFit="1"/>
    </xf>
    <xf numFmtId="187" fontId="12" fillId="0" borderId="0" xfId="1" applyNumberFormat="1" applyFont="1" applyFill="1" applyBorder="1" applyAlignment="1">
      <alignment horizontal="center" shrinkToFit="1"/>
    </xf>
    <xf numFmtId="0" fontId="12" fillId="0" borderId="0" xfId="0" quotePrefix="1" applyFont="1" applyFill="1" applyBorder="1" applyAlignment="1">
      <alignment horizontal="center" shrinkToFit="1"/>
    </xf>
    <xf numFmtId="0" fontId="12" fillId="0" borderId="0" xfId="0" applyFont="1" applyFill="1" applyBorder="1" applyAlignment="1">
      <alignment horizontal="center" shrinkToFit="1"/>
    </xf>
    <xf numFmtId="0" fontId="6" fillId="0" borderId="0" xfId="0" applyFont="1" applyFill="1" applyBorder="1" applyAlignment="1">
      <alignment horizontal="right" shrinkToFit="1"/>
    </xf>
    <xf numFmtId="4" fontId="12" fillId="0" borderId="0" xfId="1" applyNumberFormat="1" applyFont="1" applyFill="1" applyBorder="1" applyAlignment="1">
      <alignment horizontal="right" shrinkToFit="1"/>
    </xf>
    <xf numFmtId="4" fontId="6" fillId="0" borderId="0" xfId="0" applyNumberFormat="1" applyFont="1" applyFill="1" applyBorder="1" applyAlignment="1">
      <alignment shrinkToFit="1"/>
    </xf>
    <xf numFmtId="187" fontId="6" fillId="2" borderId="5" xfId="1" applyNumberFormat="1" applyFont="1" applyFill="1" applyBorder="1" applyAlignment="1">
      <alignment horizontal="right"/>
    </xf>
    <xf numFmtId="187" fontId="6" fillId="2" borderId="5" xfId="0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43" fontId="5" fillId="4" borderId="5" xfId="0" applyNumberFormat="1" applyFont="1" applyFill="1" applyBorder="1" applyAlignment="1">
      <alignment shrinkToFit="1"/>
    </xf>
    <xf numFmtId="0" fontId="6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3" fontId="11" fillId="0" borderId="0" xfId="0" applyNumberFormat="1" applyFont="1" applyBorder="1" applyAlignment="1">
      <alignment horizontal="center" vertical="center" shrinkToFit="1"/>
    </xf>
    <xf numFmtId="14" fontId="6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 shrinkToFit="1"/>
    </xf>
    <xf numFmtId="187" fontId="11" fillId="0" borderId="0" xfId="0" applyNumberFormat="1" applyFont="1" applyBorder="1" applyAlignment="1">
      <alignment horizontal="center" shrinkToFit="1"/>
    </xf>
    <xf numFmtId="187" fontId="6" fillId="0" borderId="0" xfId="0" applyNumberFormat="1" applyFont="1" applyBorder="1"/>
    <xf numFmtId="0" fontId="6" fillId="0" borderId="0" xfId="0" applyFont="1" applyBorder="1"/>
    <xf numFmtId="43" fontId="6" fillId="0" borderId="0" xfId="1" applyNumberFormat="1" applyFont="1" applyBorder="1" applyAlignment="1">
      <alignment horizontal="center" vertical="center"/>
    </xf>
    <xf numFmtId="43" fontId="6" fillId="0" borderId="0" xfId="0" applyNumberFormat="1" applyFont="1" applyBorder="1" applyAlignment="1">
      <alignment horizontal="center" vertical="center"/>
    </xf>
    <xf numFmtId="187" fontId="6" fillId="0" borderId="0" xfId="1" applyNumberFormat="1" applyFont="1" applyBorder="1" applyAlignment="1">
      <alignment horizontal="center" vertical="center"/>
    </xf>
    <xf numFmtId="43" fontId="6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87" fontId="6" fillId="0" borderId="5" xfId="1" applyNumberFormat="1" applyFont="1" applyBorder="1" applyAlignment="1">
      <alignment horizontal="center" vertical="center"/>
    </xf>
    <xf numFmtId="14" fontId="9" fillId="0" borderId="0" xfId="1" applyNumberFormat="1" applyFont="1" applyFill="1" applyBorder="1" applyAlignment="1">
      <alignment horizontal="center" shrinkToFit="1"/>
    </xf>
    <xf numFmtId="43" fontId="14" fillId="0" borderId="0" xfId="1" applyFont="1" applyFill="1" applyBorder="1" applyAlignment="1">
      <alignment horizontal="center" vertical="center" shrinkToFit="1"/>
    </xf>
    <xf numFmtId="0" fontId="17" fillId="0" borderId="0" xfId="0" applyFont="1" applyBorder="1" applyAlignment="1">
      <alignment horizontal="center" shrinkToFit="1"/>
    </xf>
    <xf numFmtId="14" fontId="6" fillId="0" borderId="0" xfId="0" applyNumberFormat="1" applyFont="1" applyBorder="1" applyAlignment="1">
      <alignment horizontal="center" vertical="center" shrinkToFit="1"/>
    </xf>
    <xf numFmtId="43" fontId="11" fillId="0" borderId="0" xfId="0" applyNumberFormat="1" applyFont="1" applyBorder="1" applyAlignment="1">
      <alignment horizontal="center" vertical="center" shrinkToFit="1"/>
    </xf>
    <xf numFmtId="14" fontId="3" fillId="0" borderId="5" xfId="0" applyNumberFormat="1" applyFont="1" applyFill="1" applyBorder="1" applyAlignment="1">
      <alignment horizontal="center" vertical="center" shrinkToFit="1"/>
    </xf>
    <xf numFmtId="0" fontId="23" fillId="0" borderId="0" xfId="0" applyFont="1" applyFill="1" applyBorder="1" applyAlignment="1">
      <alignment horizontal="center" shrinkToFit="1"/>
    </xf>
    <xf numFmtId="187" fontId="20" fillId="2" borderId="5" xfId="1" applyNumberFormat="1" applyFont="1" applyFill="1" applyBorder="1" applyAlignment="1">
      <alignment horizontal="center" shrinkToFit="1"/>
    </xf>
    <xf numFmtId="0" fontId="10" fillId="4" borderId="5" xfId="0" applyFont="1" applyFill="1" applyBorder="1" applyAlignment="1">
      <alignment horizontal="center" vertical="center" shrinkToFit="1"/>
    </xf>
    <xf numFmtId="3" fontId="10" fillId="4" borderId="5" xfId="0" applyNumberFormat="1" applyFont="1" applyFill="1" applyBorder="1" applyAlignment="1">
      <alignment horizontal="center" vertical="center" shrinkToFit="1"/>
    </xf>
    <xf numFmtId="14" fontId="5" fillId="4" borderId="5" xfId="0" applyNumberFormat="1" applyFont="1" applyFill="1" applyBorder="1" applyAlignment="1">
      <alignment horizontal="center" vertical="center" shrinkToFit="1"/>
    </xf>
    <xf numFmtId="43" fontId="5" fillId="4" borderId="5" xfId="1" applyNumberFormat="1" applyFont="1" applyFill="1" applyBorder="1" applyAlignment="1">
      <alignment horizontal="center" vertical="center" shrinkToFit="1"/>
    </xf>
    <xf numFmtId="43" fontId="5" fillId="4" borderId="5" xfId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shrinkToFit="1"/>
    </xf>
    <xf numFmtId="0" fontId="28" fillId="0" borderId="0" xfId="0" applyFont="1" applyBorder="1" applyAlignment="1">
      <alignment vertical="center" shrinkToFit="1"/>
    </xf>
    <xf numFmtId="3" fontId="11" fillId="2" borderId="5" xfId="0" applyNumberFormat="1" applyFont="1" applyFill="1" applyBorder="1" applyAlignment="1">
      <alignment horizontal="right" shrinkToFit="1"/>
    </xf>
    <xf numFmtId="4" fontId="11" fillId="2" borderId="5" xfId="0" applyNumberFormat="1" applyFont="1" applyFill="1" applyBorder="1" applyAlignment="1">
      <alignment horizontal="right" shrinkToFit="1"/>
    </xf>
    <xf numFmtId="43" fontId="6" fillId="2" borderId="5" xfId="1" applyNumberFormat="1" applyFont="1" applyFill="1" applyBorder="1" applyAlignment="1">
      <alignment horizontal="right" shrinkToFit="1"/>
    </xf>
    <xf numFmtId="3" fontId="11" fillId="0" borderId="0" xfId="0" applyNumberFormat="1" applyFont="1" applyFill="1" applyBorder="1" applyAlignment="1">
      <alignment horizontal="center" shrinkToFit="1"/>
    </xf>
    <xf numFmtId="187" fontId="12" fillId="0" borderId="0" xfId="1" quotePrefix="1" applyNumberFormat="1" applyFont="1" applyFill="1" applyBorder="1" applyAlignment="1">
      <alignment shrinkToFit="1"/>
    </xf>
    <xf numFmtId="0" fontId="6" fillId="0" borderId="0" xfId="0" applyFont="1" applyFill="1" applyBorder="1" applyAlignment="1">
      <alignment horizontal="center" vertical="center" shrinkToFit="1"/>
    </xf>
    <xf numFmtId="0" fontId="22" fillId="0" borderId="0" xfId="0" applyFont="1" applyBorder="1" applyAlignment="1">
      <alignment horizontal="center" shrinkToFit="1"/>
    </xf>
    <xf numFmtId="0" fontId="28" fillId="0" borderId="0" xfId="0" applyFont="1" applyAlignment="1">
      <alignment vertical="center" shrinkToFit="1"/>
    </xf>
    <xf numFmtId="0" fontId="11" fillId="2" borderId="4" xfId="0" applyFont="1" applyFill="1" applyBorder="1" applyAlignment="1">
      <alignment horizontal="center" shrinkToFit="1"/>
    </xf>
    <xf numFmtId="0" fontId="11" fillId="2" borderId="7" xfId="0" applyFont="1" applyFill="1" applyBorder="1" applyAlignment="1">
      <alignment horizontal="left" shrinkToFit="1"/>
    </xf>
    <xf numFmtId="3" fontId="11" fillId="2" borderId="5" xfId="0" applyNumberFormat="1" applyFont="1" applyFill="1" applyBorder="1" applyAlignment="1">
      <alignment vertical="center" shrinkToFit="1"/>
    </xf>
    <xf numFmtId="187" fontId="6" fillId="2" borderId="5" xfId="1" applyNumberFormat="1" applyFont="1" applyFill="1" applyBorder="1" applyAlignment="1">
      <alignment shrinkToFit="1"/>
    </xf>
    <xf numFmtId="14" fontId="6" fillId="2" borderId="6" xfId="0" applyNumberFormat="1" applyFont="1" applyFill="1" applyBorder="1" applyAlignment="1">
      <alignment horizontal="center" shrinkToFit="1"/>
    </xf>
    <xf numFmtId="43" fontId="6" fillId="2" borderId="5" xfId="1" applyFont="1" applyFill="1" applyBorder="1" applyAlignment="1">
      <alignment horizontal="center"/>
    </xf>
    <xf numFmtId="187" fontId="6" fillId="2" borderId="5" xfId="1" applyNumberFormat="1" applyFont="1" applyFill="1" applyBorder="1" applyAlignment="1">
      <alignment vertical="center"/>
    </xf>
    <xf numFmtId="0" fontId="6" fillId="2" borderId="5" xfId="0" applyFont="1" applyFill="1" applyBorder="1"/>
    <xf numFmtId="4" fontId="6" fillId="2" borderId="5" xfId="1" applyNumberFormat="1" applyFont="1" applyFill="1" applyBorder="1" applyAlignment="1">
      <alignment horizontal="right"/>
    </xf>
    <xf numFmtId="43" fontId="6" fillId="2" borderId="5" xfId="1" applyFont="1" applyFill="1" applyBorder="1"/>
    <xf numFmtId="3" fontId="11" fillId="0" borderId="0" xfId="0" applyNumberFormat="1" applyFont="1" applyBorder="1" applyAlignment="1">
      <alignment vertical="center" shrinkToFit="1"/>
    </xf>
    <xf numFmtId="187" fontId="6" fillId="0" borderId="0" xfId="1" applyNumberFormat="1" applyFont="1" applyFill="1" applyBorder="1" applyAlignment="1">
      <alignment horizontal="center" shrinkToFit="1"/>
    </xf>
    <xf numFmtId="4" fontId="19" fillId="0" borderId="0" xfId="1" applyNumberFormat="1" applyFont="1" applyBorder="1" applyAlignment="1">
      <alignment horizontal="right"/>
    </xf>
    <xf numFmtId="43" fontId="6" fillId="0" borderId="0" xfId="1" applyFont="1" applyBorder="1" applyAlignment="1">
      <alignment horizontal="center"/>
    </xf>
    <xf numFmtId="187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187" fontId="12" fillId="2" borderId="5" xfId="1" quotePrefix="1" applyNumberFormat="1" applyFont="1" applyFill="1" applyBorder="1" applyAlignment="1">
      <alignment shrinkToFit="1"/>
    </xf>
    <xf numFmtId="14" fontId="6" fillId="2" borderId="5" xfId="0" applyNumberFormat="1" applyFont="1" applyFill="1" applyBorder="1" applyAlignment="1">
      <alignment shrinkToFit="1"/>
    </xf>
    <xf numFmtId="187" fontId="14" fillId="2" borderId="5" xfId="1" applyNumberFormat="1" applyFont="1" applyFill="1" applyBorder="1" applyAlignment="1">
      <alignment shrinkToFit="1"/>
    </xf>
    <xf numFmtId="0" fontId="9" fillId="0" borderId="9" xfId="0" applyFont="1" applyFill="1" applyBorder="1"/>
    <xf numFmtId="14" fontId="9" fillId="0" borderId="0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shrinkToFit="1"/>
    </xf>
    <xf numFmtId="14" fontId="9" fillId="0" borderId="0" xfId="0" applyNumberFormat="1" applyFont="1" applyFill="1" applyBorder="1" applyAlignment="1">
      <alignment shrinkToFit="1"/>
    </xf>
    <xf numFmtId="43" fontId="20" fillId="0" borderId="0" xfId="1" applyNumberFormat="1" applyFont="1" applyFill="1" applyBorder="1" applyAlignment="1">
      <alignment horizontal="right" vertical="center" shrinkToFit="1"/>
    </xf>
    <xf numFmtId="43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shrinkToFit="1"/>
    </xf>
    <xf numFmtId="0" fontId="20" fillId="0" borderId="3" xfId="0" applyFont="1" applyFill="1" applyBorder="1" applyAlignment="1">
      <alignment horizontal="left" vertical="center" shrinkToFit="1"/>
    </xf>
    <xf numFmtId="187" fontId="21" fillId="0" borderId="5" xfId="1" applyNumberFormat="1" applyFont="1" applyFill="1" applyBorder="1" applyAlignment="1">
      <alignment vertical="center" shrinkToFit="1"/>
    </xf>
    <xf numFmtId="0" fontId="6" fillId="0" borderId="2" xfId="0" applyFont="1" applyBorder="1" applyAlignment="1">
      <alignment shrinkToFit="1"/>
    </xf>
    <xf numFmtId="43" fontId="5" fillId="0" borderId="5" xfId="1" applyFont="1" applyFill="1" applyBorder="1" applyAlignment="1">
      <alignment horizontal="right" shrinkToFit="1"/>
    </xf>
    <xf numFmtId="43" fontId="11" fillId="0" borderId="5" xfId="1" applyFont="1" applyFill="1" applyBorder="1" applyAlignment="1">
      <alignment horizontal="center" shrinkToFit="1"/>
    </xf>
    <xf numFmtId="43" fontId="6" fillId="0" borderId="5" xfId="1" applyFont="1" applyFill="1" applyBorder="1" applyAlignment="1">
      <alignment shrinkToFit="1"/>
    </xf>
    <xf numFmtId="43" fontId="9" fillId="0" borderId="5" xfId="1" applyFont="1" applyBorder="1" applyAlignment="1">
      <alignment horizontal="right" shrinkToFit="1"/>
    </xf>
    <xf numFmtId="14" fontId="6" fillId="4" borderId="5" xfId="0" applyNumberFormat="1" applyFont="1" applyFill="1" applyBorder="1" applyAlignment="1">
      <alignment horizontal="right" shrinkToFit="1"/>
    </xf>
    <xf numFmtId="187" fontId="2" fillId="4" borderId="5" xfId="1" applyNumberFormat="1" applyFont="1" applyFill="1" applyBorder="1" applyAlignment="1">
      <alignment horizontal="center" shrinkToFit="1"/>
    </xf>
    <xf numFmtId="187" fontId="3" fillId="4" borderId="5" xfId="1" applyNumberFormat="1" applyFont="1" applyFill="1" applyBorder="1" applyAlignment="1">
      <alignment shrinkToFit="1"/>
    </xf>
    <xf numFmtId="187" fontId="3" fillId="4" borderId="5" xfId="0" applyNumberFormat="1" applyFont="1" applyFill="1" applyBorder="1" applyAlignment="1">
      <alignment horizontal="right" shrinkToFit="1"/>
    </xf>
    <xf numFmtId="14" fontId="3" fillId="4" borderId="5" xfId="0" applyNumberFormat="1" applyFont="1" applyFill="1" applyBorder="1" applyAlignment="1">
      <alignment horizontal="center" vertical="center" shrinkToFit="1"/>
    </xf>
    <xf numFmtId="43" fontId="11" fillId="4" borderId="5" xfId="0" applyNumberFormat="1" applyFont="1" applyFill="1" applyBorder="1" applyAlignment="1">
      <alignment shrinkToFit="1"/>
    </xf>
    <xf numFmtId="43" fontId="6" fillId="4" borderId="5" xfId="1" applyNumberFormat="1" applyFont="1" applyFill="1" applyBorder="1"/>
    <xf numFmtId="0" fontId="10" fillId="4" borderId="8" xfId="0" applyFont="1" applyFill="1" applyBorder="1" applyAlignment="1">
      <alignment horizontal="center" vertical="center" shrinkToFit="1"/>
    </xf>
    <xf numFmtId="14" fontId="5" fillId="4" borderId="5" xfId="0" applyNumberFormat="1" applyFont="1" applyFill="1" applyBorder="1" applyAlignment="1">
      <alignment horizontal="center"/>
    </xf>
    <xf numFmtId="187" fontId="6" fillId="4" borderId="5" xfId="1" applyNumberFormat="1" applyFont="1" applyFill="1" applyBorder="1" applyAlignment="1">
      <alignment horizontal="center"/>
    </xf>
    <xf numFmtId="187" fontId="6" fillId="4" borderId="5" xfId="1" applyNumberFormat="1" applyFont="1" applyFill="1" applyBorder="1"/>
    <xf numFmtId="14" fontId="6" fillId="4" borderId="5" xfId="0" applyNumberFormat="1" applyFont="1" applyFill="1" applyBorder="1" applyAlignment="1">
      <alignment horizontal="center"/>
    </xf>
    <xf numFmtId="4" fontId="6" fillId="4" borderId="4" xfId="1" applyNumberFormat="1" applyFont="1" applyFill="1" applyBorder="1" applyAlignment="1">
      <alignment horizontal="right" vertical="center"/>
    </xf>
    <xf numFmtId="43" fontId="6" fillId="4" borderId="5" xfId="1" applyFont="1" applyFill="1" applyBorder="1" applyAlignment="1">
      <alignment horizontal="right" vertical="center"/>
    </xf>
    <xf numFmtId="4" fontId="6" fillId="4" borderId="5" xfId="0" applyNumberFormat="1" applyFont="1" applyFill="1" applyBorder="1" applyAlignment="1">
      <alignment horizontal="right"/>
    </xf>
    <xf numFmtId="0" fontId="14" fillId="4" borderId="5" xfId="0" applyFont="1" applyFill="1" applyBorder="1" applyAlignment="1">
      <alignment horizontal="center" vertical="center"/>
    </xf>
    <xf numFmtId="0" fontId="14" fillId="4" borderId="0" xfId="0" applyFont="1" applyFill="1"/>
    <xf numFmtId="0" fontId="0" fillId="4" borderId="0" xfId="0" applyFont="1" applyFill="1"/>
    <xf numFmtId="0" fontId="12" fillId="4" borderId="5" xfId="0" applyFont="1" applyFill="1" applyBorder="1" applyAlignment="1">
      <alignment horizontal="center" shrinkToFit="1"/>
    </xf>
    <xf numFmtId="0" fontId="12" fillId="4" borderId="5" xfId="0" applyFont="1" applyFill="1" applyBorder="1" applyAlignment="1">
      <alignment horizontal="left" shrinkToFit="1"/>
    </xf>
    <xf numFmtId="187" fontId="12" fillId="4" borderId="5" xfId="1" applyNumberFormat="1" applyFont="1" applyFill="1" applyBorder="1" applyAlignment="1">
      <alignment horizontal="center" shrinkToFit="1"/>
    </xf>
    <xf numFmtId="0" fontId="12" fillId="4" borderId="5" xfId="0" quotePrefix="1" applyFont="1" applyFill="1" applyBorder="1" applyAlignment="1">
      <alignment horizontal="right" shrinkToFit="1"/>
    </xf>
    <xf numFmtId="0" fontId="12" fillId="4" borderId="5" xfId="0" quotePrefix="1" applyFont="1" applyFill="1" applyBorder="1" applyAlignment="1">
      <alignment shrinkToFit="1"/>
    </xf>
    <xf numFmtId="3" fontId="6" fillId="4" borderId="5" xfId="0" applyNumberFormat="1" applyFont="1" applyFill="1" applyBorder="1" applyAlignment="1">
      <alignment shrinkToFit="1"/>
    </xf>
    <xf numFmtId="0" fontId="6" fillId="4" borderId="5" xfId="0" applyFont="1" applyFill="1" applyBorder="1" applyAlignment="1">
      <alignment shrinkToFit="1"/>
    </xf>
    <xf numFmtId="43" fontId="12" fillId="4" borderId="5" xfId="1" applyNumberFormat="1" applyFont="1" applyFill="1" applyBorder="1" applyAlignment="1">
      <alignment horizontal="right" shrinkToFit="1"/>
    </xf>
    <xf numFmtId="43" fontId="6" fillId="4" borderId="5" xfId="1" applyNumberFormat="1" applyFont="1" applyFill="1" applyBorder="1" applyAlignment="1">
      <alignment shrinkToFit="1"/>
    </xf>
    <xf numFmtId="187" fontId="14" fillId="4" borderId="5" xfId="1" applyNumberFormat="1" applyFont="1" applyFill="1" applyBorder="1" applyAlignment="1">
      <alignment shrinkToFit="1"/>
    </xf>
    <xf numFmtId="43" fontId="14" fillId="4" borderId="5" xfId="0" applyNumberFormat="1" applyFont="1" applyFill="1" applyBorder="1" applyAlignment="1">
      <alignment shrinkToFit="1"/>
    </xf>
    <xf numFmtId="0" fontId="6" fillId="4" borderId="5" xfId="0" applyFont="1" applyFill="1" applyBorder="1" applyAlignment="1">
      <alignment horizontal="center" vertical="center" shrinkToFit="1"/>
    </xf>
    <xf numFmtId="0" fontId="14" fillId="4" borderId="0" xfId="0" applyFont="1" applyFill="1" applyAlignment="1">
      <alignment shrinkToFit="1"/>
    </xf>
    <xf numFmtId="43" fontId="20" fillId="0" borderId="0" xfId="1" applyFont="1" applyBorder="1" applyAlignment="1">
      <alignment horizontal="center" shrinkToFit="1"/>
    </xf>
    <xf numFmtId="0" fontId="6" fillId="0" borderId="5" xfId="0" applyFont="1" applyBorder="1" applyAlignment="1">
      <alignment horizontal="center" vertical="center" shrinkToFit="1"/>
    </xf>
    <xf numFmtId="43" fontId="11" fillId="0" borderId="5" xfId="1" applyFont="1" applyBorder="1" applyAlignment="1">
      <alignment horizontal="right" shrinkToFit="1"/>
    </xf>
    <xf numFmtId="43" fontId="6" fillId="0" borderId="5" xfId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43" fontId="14" fillId="0" borderId="5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43" fontId="6" fillId="0" borderId="5" xfId="1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43" fontId="14" fillId="0" borderId="5" xfId="0" applyNumberFormat="1" applyFont="1" applyBorder="1"/>
    <xf numFmtId="43" fontId="14" fillId="4" borderId="5" xfId="0" applyNumberFormat="1" applyFont="1" applyFill="1" applyBorder="1"/>
    <xf numFmtId="0" fontId="14" fillId="0" borderId="5" xfId="0" applyFont="1" applyBorder="1" applyAlignment="1">
      <alignment shrinkToFit="1"/>
    </xf>
    <xf numFmtId="43" fontId="6" fillId="4" borderId="5" xfId="0" applyNumberFormat="1" applyFont="1" applyFill="1" applyBorder="1"/>
    <xf numFmtId="0" fontId="19" fillId="4" borderId="5" xfId="0" applyFont="1" applyFill="1" applyBorder="1" applyAlignment="1">
      <alignment horizontal="center" vertical="center"/>
    </xf>
    <xf numFmtId="43" fontId="6" fillId="2" borderId="5" xfId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shrinkToFit="1"/>
    </xf>
    <xf numFmtId="0" fontId="14" fillId="0" borderId="0" xfId="1" applyNumberFormat="1" applyFont="1" applyFill="1" applyBorder="1" applyAlignment="1">
      <alignment horizontal="center" vertical="center" shrinkToFit="1"/>
    </xf>
    <xf numFmtId="0" fontId="19" fillId="0" borderId="0" xfId="0" applyNumberFormat="1" applyFont="1" applyFill="1" applyAlignment="1">
      <alignment horizontal="center" shrinkToFit="1"/>
    </xf>
    <xf numFmtId="0" fontId="14" fillId="0" borderId="0" xfId="0" applyNumberFormat="1" applyFont="1" applyFill="1" applyAlignment="1">
      <alignment horizontal="center" shrinkToFit="1"/>
    </xf>
    <xf numFmtId="43" fontId="6" fillId="0" borderId="5" xfId="0" applyNumberFormat="1" applyFont="1" applyFill="1" applyBorder="1" applyAlignment="1">
      <alignment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26" fillId="0" borderId="4" xfId="0" applyFont="1" applyBorder="1" applyAlignment="1">
      <alignment horizontal="center" vertical="center" shrinkToFit="1"/>
    </xf>
    <xf numFmtId="187" fontId="21" fillId="2" borderId="5" xfId="1" quotePrefix="1" applyNumberFormat="1" applyFont="1" applyFill="1" applyBorder="1" applyAlignment="1">
      <alignment shrinkToFit="1"/>
    </xf>
    <xf numFmtId="187" fontId="9" fillId="2" borderId="5" xfId="1" applyNumberFormat="1" applyFont="1" applyFill="1" applyBorder="1" applyAlignment="1">
      <alignment shrinkToFit="1"/>
    </xf>
    <xf numFmtId="14" fontId="9" fillId="2" borderId="5" xfId="0" applyNumberFormat="1" applyFont="1" applyFill="1" applyBorder="1" applyAlignment="1">
      <alignment horizontal="center" shrinkToFit="1"/>
    </xf>
    <xf numFmtId="0" fontId="5" fillId="2" borderId="0" xfId="0" applyFont="1" applyFill="1" applyAlignment="1">
      <alignment shrinkToFit="1"/>
    </xf>
    <xf numFmtId="43" fontId="5" fillId="2" borderId="5" xfId="1" applyFont="1" applyFill="1" applyBorder="1" applyAlignment="1">
      <alignment horizontal="right" shrinkToFit="1"/>
    </xf>
    <xf numFmtId="0" fontId="5" fillId="0" borderId="0" xfId="0" applyFont="1" applyFill="1" applyAlignment="1">
      <alignment horizontal="left" shrinkToFit="1"/>
    </xf>
    <xf numFmtId="187" fontId="12" fillId="0" borderId="4" xfId="1" quotePrefix="1" applyNumberFormat="1" applyFont="1" applyFill="1" applyBorder="1" applyAlignment="1">
      <alignment horizontal="right" shrinkToFit="1"/>
    </xf>
    <xf numFmtId="187" fontId="6" fillId="0" borderId="4" xfId="1" applyNumberFormat="1" applyFont="1" applyFill="1" applyBorder="1" applyAlignment="1">
      <alignment horizontal="right" shrinkToFit="1"/>
    </xf>
    <xf numFmtId="14" fontId="6" fillId="0" borderId="4" xfId="0" applyNumberFormat="1" applyFont="1" applyFill="1" applyBorder="1" applyAlignment="1">
      <alignment horizontal="right" shrinkToFit="1"/>
    </xf>
    <xf numFmtId="0" fontId="6" fillId="0" borderId="4" xfId="0" applyFont="1" applyFill="1" applyBorder="1" applyAlignment="1">
      <alignment horizontal="center" shrinkToFit="1"/>
    </xf>
    <xf numFmtId="43" fontId="19" fillId="0" borderId="0" xfId="1" applyFont="1"/>
    <xf numFmtId="43" fontId="5" fillId="0" borderId="5" xfId="1" applyFont="1" applyBorder="1" applyAlignment="1">
      <alignment horizontal="right" shrinkToFit="1"/>
    </xf>
    <xf numFmtId="43" fontId="20" fillId="2" borderId="5" xfId="1" applyFont="1" applyFill="1" applyBorder="1" applyAlignment="1">
      <alignment horizontal="center" shrinkToFit="1"/>
    </xf>
    <xf numFmtId="43" fontId="9" fillId="2" borderId="5" xfId="1" applyFont="1" applyFill="1" applyBorder="1" applyAlignment="1">
      <alignment shrinkToFit="1"/>
    </xf>
    <xf numFmtId="43" fontId="9" fillId="0" borderId="0" xfId="1" applyFont="1"/>
    <xf numFmtId="0" fontId="14" fillId="5" borderId="0" xfId="0" applyFont="1" applyFill="1"/>
    <xf numFmtId="187" fontId="6" fillId="2" borderId="5" xfId="1" applyNumberFormat="1" applyFont="1" applyFill="1" applyBorder="1" applyAlignment="1">
      <alignment horizontal="center"/>
    </xf>
    <xf numFmtId="187" fontId="6" fillId="2" borderId="5" xfId="1" applyNumberFormat="1" applyFont="1" applyFill="1" applyBorder="1"/>
    <xf numFmtId="0" fontId="14" fillId="2" borderId="0" xfId="0" applyFont="1" applyFill="1"/>
    <xf numFmtId="43" fontId="11" fillId="2" borderId="5" xfId="1" applyFont="1" applyFill="1" applyBorder="1" applyAlignment="1">
      <alignment horizontal="center" shrinkToFit="1"/>
    </xf>
    <xf numFmtId="43" fontId="6" fillId="0" borderId="5" xfId="1" applyNumberFormat="1" applyFont="1" applyFill="1" applyBorder="1" applyAlignment="1">
      <alignment shrinkToFit="1"/>
    </xf>
    <xf numFmtId="0" fontId="6" fillId="4" borderId="0" xfId="0" applyFont="1" applyFill="1"/>
    <xf numFmtId="43" fontId="6" fillId="0" borderId="5" xfId="1" applyFont="1" applyFill="1" applyBorder="1" applyAlignment="1">
      <alignment horizontal="center"/>
    </xf>
    <xf numFmtId="43" fontId="19" fillId="0" borderId="0" xfId="1" applyFont="1" applyAlignment="1">
      <alignment horizontal="right" shrinkToFit="1"/>
    </xf>
    <xf numFmtId="43" fontId="11" fillId="0" borderId="5" xfId="1" applyFont="1" applyBorder="1" applyAlignment="1">
      <alignment horizontal="center" shrinkToFit="1"/>
    </xf>
    <xf numFmtId="0" fontId="6" fillId="2" borderId="0" xfId="0" applyFont="1" applyFill="1"/>
    <xf numFmtId="43" fontId="5" fillId="0" borderId="0" xfId="1" applyFont="1"/>
    <xf numFmtId="43" fontId="23" fillId="0" borderId="0" xfId="1" applyFont="1" applyFill="1" applyAlignment="1">
      <alignment shrinkToFit="1"/>
    </xf>
    <xf numFmtId="43" fontId="15" fillId="0" borderId="9" xfId="1" applyFont="1" applyBorder="1" applyAlignment="1">
      <alignment horizontal="center"/>
    </xf>
    <xf numFmtId="43" fontId="5" fillId="0" borderId="5" xfId="1" applyFont="1" applyBorder="1" applyAlignment="1">
      <alignment horizontal="right"/>
    </xf>
    <xf numFmtId="43" fontId="6" fillId="4" borderId="5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14" fillId="0" borderId="0" xfId="1" applyFont="1"/>
    <xf numFmtId="187" fontId="12" fillId="2" borderId="5" xfId="1" quotePrefix="1" applyNumberFormat="1" applyFont="1" applyFill="1" applyBorder="1" applyAlignment="1">
      <alignment horizontal="right" shrinkToFit="1"/>
    </xf>
    <xf numFmtId="0" fontId="0" fillId="2" borderId="0" xfId="0" applyFill="1" applyAlignment="1">
      <alignment shrinkToFit="1"/>
    </xf>
    <xf numFmtId="0" fontId="6" fillId="2" borderId="5" xfId="0" applyFont="1" applyFill="1" applyBorder="1" applyAlignment="1">
      <alignment horizontal="left" shrinkToFit="1"/>
    </xf>
    <xf numFmtId="3" fontId="6" fillId="2" borderId="5" xfId="0" applyNumberFormat="1" applyFont="1" applyFill="1" applyBorder="1" applyAlignment="1">
      <alignment horizontal="center" shrinkToFit="1"/>
    </xf>
    <xf numFmtId="0" fontId="6" fillId="2" borderId="5" xfId="0" quotePrefix="1" applyNumberFormat="1" applyFont="1" applyFill="1" applyBorder="1" applyAlignment="1">
      <alignment horizontal="center" shrinkToFit="1"/>
    </xf>
    <xf numFmtId="43" fontId="12" fillId="2" borderId="5" xfId="1" quotePrefix="1" applyFont="1" applyFill="1" applyBorder="1" applyAlignment="1">
      <alignment horizontal="right" shrinkToFit="1"/>
    </xf>
    <xf numFmtId="4" fontId="6" fillId="2" borderId="5" xfId="0" applyNumberFormat="1" applyFont="1" applyFill="1" applyBorder="1" applyAlignment="1">
      <alignment horizontal="right" shrinkToFit="1"/>
    </xf>
    <xf numFmtId="4" fontId="6" fillId="2" borderId="5" xfId="1" applyNumberFormat="1" applyFont="1" applyFill="1" applyBorder="1" applyAlignment="1">
      <alignment horizontal="right" shrinkToFit="1"/>
    </xf>
    <xf numFmtId="4" fontId="6" fillId="2" borderId="5" xfId="0" applyNumberFormat="1" applyFont="1" applyFill="1" applyBorder="1" applyAlignment="1">
      <alignment shrinkToFit="1"/>
    </xf>
    <xf numFmtId="0" fontId="3" fillId="2" borderId="5" xfId="0" applyFont="1" applyFill="1" applyBorder="1" applyAlignment="1">
      <alignment horizontal="left" shrinkToFit="1"/>
    </xf>
    <xf numFmtId="3" fontId="3" fillId="2" borderId="5" xfId="0" applyNumberFormat="1" applyFont="1" applyFill="1" applyBorder="1" applyAlignment="1">
      <alignment horizontal="center" shrinkToFit="1"/>
    </xf>
    <xf numFmtId="0" fontId="3" fillId="2" borderId="5" xfId="0" quotePrefix="1" applyNumberFormat="1" applyFont="1" applyFill="1" applyBorder="1" applyAlignment="1">
      <alignment horizontal="center" shrinkToFit="1"/>
    </xf>
    <xf numFmtId="14" fontId="3" fillId="2" borderId="5" xfId="0" applyNumberFormat="1" applyFont="1" applyFill="1" applyBorder="1" applyAlignment="1">
      <alignment horizontal="center" shrinkToFit="1"/>
    </xf>
    <xf numFmtId="0" fontId="3" fillId="2" borderId="5" xfId="0" applyFont="1" applyFill="1" applyBorder="1" applyAlignment="1">
      <alignment horizontal="center" shrinkToFit="1"/>
    </xf>
    <xf numFmtId="4" fontId="3" fillId="2" borderId="5" xfId="0" applyNumberFormat="1" applyFont="1" applyFill="1" applyBorder="1" applyAlignment="1">
      <alignment horizontal="right" shrinkToFit="1"/>
    </xf>
    <xf numFmtId="4" fontId="3" fillId="2" borderId="5" xfId="1" applyNumberFormat="1" applyFont="1" applyFill="1" applyBorder="1" applyAlignment="1">
      <alignment horizontal="right" shrinkToFit="1"/>
    </xf>
    <xf numFmtId="0" fontId="0" fillId="2" borderId="0" xfId="0" applyFont="1" applyFill="1" applyAlignment="1">
      <alignment shrinkToFit="1"/>
    </xf>
    <xf numFmtId="43" fontId="12" fillId="0" borderId="5" xfId="1" quotePrefix="1" applyFont="1" applyFill="1" applyBorder="1" applyAlignment="1">
      <alignment shrinkToFit="1"/>
    </xf>
    <xf numFmtId="43" fontId="6" fillId="0" borderId="5" xfId="1" applyFont="1" applyFill="1" applyBorder="1"/>
    <xf numFmtId="0" fontId="2" fillId="6" borderId="5" xfId="0" applyFont="1" applyFill="1" applyBorder="1" applyAlignment="1">
      <alignment horizontal="center" shrinkToFit="1"/>
    </xf>
    <xf numFmtId="0" fontId="11" fillId="6" borderId="5" xfId="0" applyFont="1" applyFill="1" applyBorder="1" applyAlignment="1">
      <alignment horizontal="center" shrinkToFit="1"/>
    </xf>
    <xf numFmtId="0" fontId="11" fillId="6" borderId="5" xfId="0" applyFont="1" applyFill="1" applyBorder="1" applyAlignment="1">
      <alignment horizontal="left" shrinkToFit="1"/>
    </xf>
    <xf numFmtId="0" fontId="11" fillId="6" borderId="5" xfId="0" applyFont="1" applyFill="1" applyBorder="1" applyAlignment="1">
      <alignment horizontal="left" vertical="center" shrinkToFit="1"/>
    </xf>
    <xf numFmtId="3" fontId="11" fillId="6" borderId="5" xfId="0" applyNumberFormat="1" applyFont="1" applyFill="1" applyBorder="1" applyAlignment="1">
      <alignment horizontal="center" shrinkToFit="1"/>
    </xf>
    <xf numFmtId="14" fontId="6" fillId="6" borderId="5" xfId="0" applyNumberFormat="1" applyFont="1" applyFill="1" applyBorder="1" applyAlignment="1">
      <alignment horizontal="center" shrinkToFit="1"/>
    </xf>
    <xf numFmtId="187" fontId="6" fillId="6" borderId="5" xfId="1" applyNumberFormat="1" applyFont="1" applyFill="1" applyBorder="1" applyAlignment="1">
      <alignment horizontal="right" shrinkToFit="1"/>
    </xf>
    <xf numFmtId="43" fontId="6" fillId="6" borderId="5" xfId="1" applyFont="1" applyFill="1" applyBorder="1" applyAlignment="1">
      <alignment shrinkToFit="1"/>
    </xf>
    <xf numFmtId="43" fontId="6" fillId="6" borderId="5" xfId="1" applyFont="1" applyFill="1" applyBorder="1" applyAlignment="1">
      <alignment horizontal="right" shrinkToFit="1"/>
    </xf>
    <xf numFmtId="187" fontId="6" fillId="6" borderId="5" xfId="1" applyNumberFormat="1" applyFont="1" applyFill="1" applyBorder="1" applyAlignment="1">
      <alignment horizontal="center" shrinkToFit="1"/>
    </xf>
    <xf numFmtId="4" fontId="11" fillId="6" borderId="5" xfId="0" applyNumberFormat="1" applyFont="1" applyFill="1" applyBorder="1" applyAlignment="1">
      <alignment shrinkToFit="1"/>
    </xf>
    <xf numFmtId="4" fontId="6" fillId="6" borderId="5" xfId="1" applyNumberFormat="1" applyFont="1" applyFill="1" applyBorder="1" applyAlignment="1">
      <alignment horizontal="right" shrinkToFit="1"/>
    </xf>
    <xf numFmtId="4" fontId="6" fillId="6" borderId="5" xfId="0" applyNumberFormat="1" applyFont="1" applyFill="1" applyBorder="1" applyAlignment="1">
      <alignment horizontal="right" shrinkToFit="1"/>
    </xf>
    <xf numFmtId="3" fontId="6" fillId="6" borderId="5" xfId="0" applyNumberFormat="1" applyFont="1" applyFill="1" applyBorder="1" applyAlignment="1">
      <alignment horizontal="center" shrinkToFit="1"/>
    </xf>
    <xf numFmtId="43" fontId="6" fillId="6" borderId="5" xfId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shrinkToFit="1"/>
    </xf>
    <xf numFmtId="0" fontId="0" fillId="6" borderId="0" xfId="0" applyFill="1" applyAlignment="1">
      <alignment shrinkToFit="1"/>
    </xf>
    <xf numFmtId="14" fontId="11" fillId="6" borderId="5" xfId="0" applyNumberFormat="1" applyFont="1" applyFill="1" applyBorder="1" applyAlignment="1">
      <alignment horizontal="center" shrinkToFit="1"/>
    </xf>
    <xf numFmtId="3" fontId="11" fillId="6" borderId="5" xfId="0" applyNumberFormat="1" applyFont="1" applyFill="1" applyBorder="1" applyAlignment="1">
      <alignment horizontal="right" shrinkToFit="1"/>
    </xf>
    <xf numFmtId="14" fontId="6" fillId="6" borderId="5" xfId="0" applyNumberFormat="1" applyFont="1" applyFill="1" applyBorder="1" applyAlignment="1">
      <alignment horizontal="right" shrinkToFit="1"/>
    </xf>
    <xf numFmtId="4" fontId="11" fillId="6" borderId="5" xfId="0" applyNumberFormat="1" applyFont="1" applyFill="1" applyBorder="1" applyAlignment="1">
      <alignment horizontal="right" shrinkToFit="1"/>
    </xf>
    <xf numFmtId="4" fontId="6" fillId="6" borderId="5" xfId="0" applyNumberFormat="1" applyFont="1" applyFill="1" applyBorder="1" applyAlignment="1">
      <alignment shrinkToFit="1"/>
    </xf>
    <xf numFmtId="0" fontId="6" fillId="6" borderId="5" xfId="0" applyFont="1" applyFill="1" applyBorder="1" applyAlignment="1">
      <alignment horizontal="left" shrinkToFit="1"/>
    </xf>
    <xf numFmtId="0" fontId="6" fillId="6" borderId="5" xfId="0" applyFont="1" applyFill="1" applyBorder="1" applyAlignment="1">
      <alignment horizontal="right" shrinkToFit="1"/>
    </xf>
    <xf numFmtId="0" fontId="6" fillId="6" borderId="5" xfId="0" quotePrefix="1" applyNumberFormat="1" applyFont="1" applyFill="1" applyBorder="1" applyAlignment="1">
      <alignment horizontal="center" shrinkToFit="1"/>
    </xf>
    <xf numFmtId="187" fontId="6" fillId="6" borderId="5" xfId="1" quotePrefix="1" applyNumberFormat="1" applyFont="1" applyFill="1" applyBorder="1" applyAlignment="1">
      <alignment horizontal="right" shrinkToFit="1"/>
    </xf>
    <xf numFmtId="0" fontId="12" fillId="6" borderId="5" xfId="0" applyFont="1" applyFill="1" applyBorder="1" applyAlignment="1">
      <alignment horizontal="center" shrinkToFit="1"/>
    </xf>
    <xf numFmtId="0" fontId="12" fillId="6" borderId="5" xfId="0" applyFont="1" applyFill="1" applyBorder="1" applyAlignment="1">
      <alignment horizontal="left" shrinkToFit="1"/>
    </xf>
    <xf numFmtId="187" fontId="12" fillId="6" borderId="5" xfId="1" applyNumberFormat="1" applyFont="1" applyFill="1" applyBorder="1" applyAlignment="1">
      <alignment horizontal="center" shrinkToFit="1"/>
    </xf>
    <xf numFmtId="0" fontId="12" fillId="6" borderId="5" xfId="0" quotePrefix="1" applyFont="1" applyFill="1" applyBorder="1" applyAlignment="1">
      <alignment horizontal="center" shrinkToFit="1"/>
    </xf>
    <xf numFmtId="187" fontId="12" fillId="6" borderId="5" xfId="1" quotePrefix="1" applyNumberFormat="1" applyFont="1" applyFill="1" applyBorder="1" applyAlignment="1">
      <alignment horizontal="right" shrinkToFit="1"/>
    </xf>
    <xf numFmtId="4" fontId="12" fillId="6" borderId="5" xfId="1" applyNumberFormat="1" applyFont="1" applyFill="1" applyBorder="1" applyAlignment="1">
      <alignment horizontal="right" shrinkToFit="1"/>
    </xf>
    <xf numFmtId="0" fontId="10" fillId="6" borderId="2" xfId="0" applyFont="1" applyFill="1" applyBorder="1" applyAlignment="1">
      <alignment horizontal="center" shrinkToFit="1"/>
    </xf>
    <xf numFmtId="14" fontId="5" fillId="6" borderId="5" xfId="0" applyNumberFormat="1" applyFont="1" applyFill="1" applyBorder="1" applyAlignment="1">
      <alignment horizontal="center"/>
    </xf>
    <xf numFmtId="187" fontId="11" fillId="6" borderId="5" xfId="1" applyNumberFormat="1" applyFont="1" applyFill="1" applyBorder="1" applyAlignment="1">
      <alignment horizontal="center" shrinkToFit="1"/>
    </xf>
    <xf numFmtId="187" fontId="6" fillId="6" borderId="5" xfId="1" applyNumberFormat="1" applyFont="1" applyFill="1" applyBorder="1" applyAlignment="1">
      <alignment horizontal="center"/>
    </xf>
    <xf numFmtId="187" fontId="6" fillId="6" borderId="5" xfId="1" applyNumberFormat="1" applyFont="1" applyFill="1" applyBorder="1"/>
    <xf numFmtId="43" fontId="6" fillId="6" borderId="5" xfId="1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4" fontId="6" fillId="6" borderId="5" xfId="0" applyNumberFormat="1" applyFont="1" applyFill="1" applyBorder="1" applyAlignment="1">
      <alignment horizontal="right"/>
    </xf>
    <xf numFmtId="4" fontId="6" fillId="6" borderId="5" xfId="1" applyNumberFormat="1" applyFont="1" applyFill="1" applyBorder="1" applyAlignment="1">
      <alignment horizontal="right"/>
    </xf>
    <xf numFmtId="43" fontId="6" fillId="6" borderId="5" xfId="1" applyFont="1" applyFill="1" applyBorder="1" applyAlignment="1">
      <alignment horizontal="right" vertical="center"/>
    </xf>
    <xf numFmtId="0" fontId="14" fillId="6" borderId="5" xfId="0" applyFont="1" applyFill="1" applyBorder="1" applyAlignment="1">
      <alignment horizontal="center" vertical="center"/>
    </xf>
    <xf numFmtId="43" fontId="14" fillId="6" borderId="5" xfId="1" applyFont="1" applyFill="1" applyBorder="1" applyAlignment="1">
      <alignment horizontal="center" vertical="center"/>
    </xf>
    <xf numFmtId="0" fontId="27" fillId="6" borderId="5" xfId="0" applyFont="1" applyFill="1" applyBorder="1" applyAlignment="1">
      <alignment horizontal="center" vertical="center"/>
    </xf>
    <xf numFmtId="0" fontId="14" fillId="6" borderId="0" xfId="0" applyFont="1" applyFill="1"/>
    <xf numFmtId="0" fontId="6" fillId="6" borderId="5" xfId="0" applyFont="1" applyFill="1" applyBorder="1" applyAlignment="1">
      <alignment horizontal="center" vertical="center" shrinkToFit="1"/>
    </xf>
    <xf numFmtId="3" fontId="5" fillId="6" borderId="5" xfId="0" applyNumberFormat="1" applyFont="1" applyFill="1" applyBorder="1" applyAlignment="1">
      <alignment horizontal="center" shrinkToFit="1"/>
    </xf>
    <xf numFmtId="0" fontId="5" fillId="6" borderId="5" xfId="0" applyFont="1" applyFill="1" applyBorder="1" applyAlignment="1">
      <alignment horizontal="center" shrinkToFit="1"/>
    </xf>
    <xf numFmtId="187" fontId="9" fillId="6" borderId="5" xfId="1" applyNumberFormat="1" applyFont="1" applyFill="1" applyBorder="1" applyAlignment="1">
      <alignment horizontal="right" shrinkToFit="1"/>
    </xf>
    <xf numFmtId="187" fontId="9" fillId="6" borderId="5" xfId="0" applyNumberFormat="1" applyFont="1" applyFill="1" applyBorder="1" applyAlignment="1">
      <alignment horizontal="right" shrinkToFit="1"/>
    </xf>
    <xf numFmtId="43" fontId="5" fillId="6" borderId="5" xfId="0" applyNumberFormat="1" applyFont="1" applyFill="1" applyBorder="1" applyAlignment="1">
      <alignment shrinkToFit="1"/>
    </xf>
    <xf numFmtId="0" fontId="5" fillId="6" borderId="0" xfId="0" applyFont="1" applyFill="1" applyAlignment="1">
      <alignment shrinkToFit="1"/>
    </xf>
    <xf numFmtId="43" fontId="6" fillId="6" borderId="5" xfId="1" applyNumberFormat="1" applyFont="1" applyFill="1" applyBorder="1" applyAlignment="1">
      <alignment horizontal="right" shrinkToFit="1"/>
    </xf>
    <xf numFmtId="43" fontId="6" fillId="6" borderId="5" xfId="0" applyNumberFormat="1" applyFont="1" applyFill="1" applyBorder="1" applyAlignment="1">
      <alignment shrinkToFit="1"/>
    </xf>
    <xf numFmtId="0" fontId="14" fillId="6" borderId="0" xfId="0" applyFont="1" applyFill="1" applyAlignment="1">
      <alignment shrinkToFit="1"/>
    </xf>
    <xf numFmtId="14" fontId="6" fillId="6" borderId="5" xfId="1" applyNumberFormat="1" applyFont="1" applyFill="1" applyBorder="1" applyAlignment="1">
      <alignment horizontal="center" shrinkToFit="1"/>
    </xf>
    <xf numFmtId="3" fontId="6" fillId="6" borderId="5" xfId="0" applyNumberFormat="1" applyFont="1" applyFill="1" applyBorder="1" applyAlignment="1">
      <alignment shrinkToFit="1"/>
    </xf>
    <xf numFmtId="43" fontId="12" fillId="6" borderId="5" xfId="1" applyNumberFormat="1" applyFont="1" applyFill="1" applyBorder="1" applyAlignment="1">
      <alignment horizontal="right" shrinkToFit="1"/>
    </xf>
    <xf numFmtId="0" fontId="11" fillId="6" borderId="5" xfId="0" applyFont="1" applyFill="1" applyBorder="1" applyAlignment="1">
      <alignment horizontal="center" vertical="center" shrinkToFit="1"/>
    </xf>
    <xf numFmtId="187" fontId="6" fillId="6" borderId="5" xfId="1" applyNumberFormat="1" applyFont="1" applyFill="1" applyBorder="1" applyAlignment="1">
      <alignment shrinkToFit="1"/>
    </xf>
    <xf numFmtId="0" fontId="6" fillId="6" borderId="5" xfId="0" applyFont="1" applyFill="1" applyBorder="1" applyAlignment="1">
      <alignment shrinkToFit="1"/>
    </xf>
    <xf numFmtId="187" fontId="6" fillId="6" borderId="5" xfId="1" applyNumberFormat="1" applyFont="1" applyFill="1" applyBorder="1" applyAlignment="1">
      <alignment horizontal="center" vertical="center" shrinkToFit="1"/>
    </xf>
    <xf numFmtId="0" fontId="11" fillId="6" borderId="5" xfId="0" applyFont="1" applyFill="1" applyBorder="1" applyAlignment="1">
      <alignment shrinkToFit="1"/>
    </xf>
    <xf numFmtId="14" fontId="6" fillId="6" borderId="5" xfId="1" applyNumberFormat="1" applyFont="1" applyFill="1" applyBorder="1" applyAlignment="1">
      <alignment horizontal="right" shrinkToFit="1"/>
    </xf>
    <xf numFmtId="187" fontId="11" fillId="6" borderId="5" xfId="1" applyNumberFormat="1" applyFont="1" applyFill="1" applyBorder="1" applyAlignment="1">
      <alignment horizontal="right" shrinkToFit="1"/>
    </xf>
    <xf numFmtId="43" fontId="11" fillId="6" borderId="5" xfId="1" applyNumberFormat="1" applyFont="1" applyFill="1" applyBorder="1" applyAlignment="1">
      <alignment shrinkToFit="1"/>
    </xf>
    <xf numFmtId="43" fontId="6" fillId="6" borderId="5" xfId="1" applyNumberFormat="1" applyFont="1" applyFill="1" applyBorder="1" applyAlignment="1">
      <alignment shrinkToFit="1"/>
    </xf>
    <xf numFmtId="0" fontId="6" fillId="6" borderId="0" xfId="0" applyFont="1" applyFill="1" applyAlignment="1">
      <alignment shrinkToFit="1"/>
    </xf>
    <xf numFmtId="0" fontId="12" fillId="6" borderId="5" xfId="0" applyFont="1" applyFill="1" applyBorder="1" applyAlignment="1">
      <alignment shrinkToFit="1"/>
    </xf>
    <xf numFmtId="3" fontId="12" fillId="6" borderId="5" xfId="0" applyNumberFormat="1" applyFont="1" applyFill="1" applyBorder="1" applyAlignment="1">
      <alignment horizontal="center" shrinkToFit="1"/>
    </xf>
    <xf numFmtId="43" fontId="12" fillId="6" borderId="5" xfId="1" applyNumberFormat="1" applyFont="1" applyFill="1" applyBorder="1" applyAlignment="1">
      <alignment shrinkToFit="1"/>
    </xf>
    <xf numFmtId="0" fontId="11" fillId="6" borderId="7" xfId="0" applyFont="1" applyFill="1" applyBorder="1" applyAlignment="1">
      <alignment shrinkToFit="1"/>
    </xf>
    <xf numFmtId="187" fontId="11" fillId="6" borderId="5" xfId="1" applyNumberFormat="1" applyFont="1" applyFill="1" applyBorder="1" applyAlignment="1">
      <alignment shrinkToFit="1"/>
    </xf>
    <xf numFmtId="14" fontId="6" fillId="6" borderId="5" xfId="0" applyNumberFormat="1" applyFont="1" applyFill="1" applyBorder="1" applyAlignment="1">
      <alignment shrinkToFit="1"/>
    </xf>
    <xf numFmtId="0" fontId="9" fillId="6" borderId="5" xfId="0" applyFont="1" applyFill="1" applyBorder="1" applyAlignment="1">
      <alignment horizontal="center" shrinkToFit="1"/>
    </xf>
    <xf numFmtId="187" fontId="12" fillId="6" borderId="5" xfId="1" quotePrefix="1" applyNumberFormat="1" applyFont="1" applyFill="1" applyBorder="1" applyAlignment="1">
      <alignment shrinkToFit="1"/>
    </xf>
    <xf numFmtId="43" fontId="9" fillId="6" borderId="5" xfId="1" applyFont="1" applyFill="1" applyBorder="1" applyAlignment="1">
      <alignment horizontal="center" vertical="center" shrinkToFit="1"/>
    </xf>
    <xf numFmtId="43" fontId="9" fillId="6" borderId="5" xfId="1" applyFont="1" applyFill="1" applyBorder="1" applyAlignment="1">
      <alignment vertical="center" shrinkToFit="1"/>
    </xf>
    <xf numFmtId="0" fontId="9" fillId="6" borderId="5" xfId="0" applyFont="1" applyFill="1" applyBorder="1" applyAlignment="1">
      <alignment horizontal="center" vertical="center" shrinkToFit="1"/>
    </xf>
    <xf numFmtId="0" fontId="9" fillId="6" borderId="0" xfId="0" applyFont="1" applyFill="1" applyAlignment="1">
      <alignment shrinkToFit="1"/>
    </xf>
    <xf numFmtId="43" fontId="14" fillId="6" borderId="5" xfId="0" applyNumberFormat="1" applyFont="1" applyFill="1" applyBorder="1" applyAlignment="1">
      <alignment shrinkToFit="1"/>
    </xf>
    <xf numFmtId="14" fontId="11" fillId="6" borderId="5" xfId="0" applyNumberFormat="1" applyFont="1" applyFill="1" applyBorder="1" applyAlignment="1">
      <alignment horizontal="right" shrinkToFit="1"/>
    </xf>
    <xf numFmtId="187" fontId="14" fillId="6" borderId="5" xfId="1" applyNumberFormat="1" applyFont="1" applyFill="1" applyBorder="1" applyAlignment="1">
      <alignment shrinkToFit="1"/>
    </xf>
    <xf numFmtId="0" fontId="12" fillId="6" borderId="5" xfId="0" quotePrefix="1" applyFont="1" applyFill="1" applyBorder="1" applyAlignment="1">
      <alignment horizontal="right" shrinkToFit="1"/>
    </xf>
    <xf numFmtId="0" fontId="12" fillId="6" borderId="5" xfId="0" quotePrefix="1" applyFont="1" applyFill="1" applyBorder="1" applyAlignment="1">
      <alignment shrinkToFit="1"/>
    </xf>
    <xf numFmtId="43" fontId="0" fillId="0" borderId="0" xfId="1" applyFont="1" applyFill="1" applyAlignment="1">
      <alignment shrinkToFit="1"/>
    </xf>
    <xf numFmtId="43" fontId="19" fillId="0" borderId="0" xfId="1" applyFont="1" applyFill="1" applyAlignment="1">
      <alignment shrinkToFit="1"/>
    </xf>
    <xf numFmtId="43" fontId="30" fillId="0" borderId="0" xfId="1" applyFont="1" applyFill="1"/>
    <xf numFmtId="2" fontId="6" fillId="0" borderId="5" xfId="1" quotePrefix="1" applyNumberFormat="1" applyFont="1" applyBorder="1" applyAlignment="1">
      <alignment shrinkToFit="1"/>
    </xf>
    <xf numFmtId="2" fontId="6" fillId="0" borderId="5" xfId="1" applyNumberFormat="1" applyFont="1" applyBorder="1" applyAlignment="1">
      <alignment shrinkToFit="1"/>
    </xf>
    <xf numFmtId="187" fontId="9" fillId="2" borderId="5" xfId="1" quotePrefix="1" applyNumberFormat="1" applyFont="1" applyFill="1" applyBorder="1" applyAlignment="1">
      <alignment shrinkToFit="1"/>
    </xf>
    <xf numFmtId="187" fontId="31" fillId="2" borderId="5" xfId="1" applyNumberFormat="1" applyFont="1" applyFill="1" applyBorder="1" applyAlignment="1">
      <alignment shrinkToFit="1"/>
    </xf>
    <xf numFmtId="14" fontId="31" fillId="2" borderId="6" xfId="1" applyNumberFormat="1" applyFont="1" applyFill="1" applyBorder="1" applyAlignment="1">
      <alignment horizontal="center" shrinkToFit="1"/>
    </xf>
    <xf numFmtId="0" fontId="6" fillId="0" borderId="2" xfId="0" applyFont="1" applyBorder="1" applyAlignment="1">
      <alignment horizontal="center" vertical="center"/>
    </xf>
    <xf numFmtId="187" fontId="6" fillId="0" borderId="2" xfId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3" fontId="9" fillId="0" borderId="5" xfId="1" applyFont="1" applyFill="1" applyBorder="1" applyAlignment="1">
      <alignment horizontal="center" shrinkToFit="1"/>
    </xf>
    <xf numFmtId="0" fontId="9" fillId="0" borderId="1" xfId="0" applyFont="1" applyFill="1" applyBorder="1" applyAlignment="1">
      <alignment shrinkToFit="1"/>
    </xf>
    <xf numFmtId="0" fontId="9" fillId="0" borderId="12" xfId="0" applyFont="1" applyFill="1" applyBorder="1" applyAlignment="1">
      <alignment shrinkToFit="1"/>
    </xf>
    <xf numFmtId="0" fontId="9" fillId="0" borderId="12" xfId="0" applyFont="1" applyFill="1" applyBorder="1" applyAlignment="1">
      <alignment horizontal="center" shrinkToFit="1"/>
    </xf>
    <xf numFmtId="0" fontId="9" fillId="0" borderId="14" xfId="0" applyFont="1" applyFill="1" applyBorder="1" applyAlignment="1">
      <alignment horizontal="center" shrinkToFit="1"/>
    </xf>
    <xf numFmtId="187" fontId="9" fillId="0" borderId="2" xfId="1" applyNumberFormat="1" applyFont="1" applyBorder="1" applyAlignment="1">
      <alignment horizontal="center" shrinkToFit="1"/>
    </xf>
    <xf numFmtId="14" fontId="9" fillId="0" borderId="2" xfId="0" applyNumberFormat="1" applyFont="1" applyBorder="1" applyAlignment="1">
      <alignment horizontal="center" shrinkToFit="1"/>
    </xf>
    <xf numFmtId="14" fontId="15" fillId="0" borderId="8" xfId="0" applyNumberFormat="1" applyFont="1" applyBorder="1" applyAlignment="1">
      <alignment horizontal="center" vertical="center" shrinkToFit="1"/>
    </xf>
    <xf numFmtId="0" fontId="26" fillId="0" borderId="8" xfId="0" applyFont="1" applyBorder="1" applyAlignment="1">
      <alignment horizontal="center" shrinkToFit="1"/>
    </xf>
    <xf numFmtId="187" fontId="20" fillId="0" borderId="7" xfId="1" applyNumberFormat="1" applyFont="1" applyFill="1" applyBorder="1" applyAlignment="1">
      <alignment horizontal="center" shrinkToFit="1"/>
    </xf>
    <xf numFmtId="43" fontId="20" fillId="0" borderId="7" xfId="1" applyFont="1" applyFill="1" applyBorder="1" applyAlignment="1">
      <alignment horizontal="center" shrinkToFit="1"/>
    </xf>
    <xf numFmtId="2" fontId="20" fillId="0" borderId="7" xfId="1" applyNumberFormat="1" applyFont="1" applyFill="1" applyBorder="1" applyAlignment="1">
      <alignment horizontal="right" shrinkToFit="1"/>
    </xf>
    <xf numFmtId="43" fontId="6" fillId="0" borderId="2" xfId="1" applyNumberFormat="1" applyFont="1" applyBorder="1" applyAlignment="1">
      <alignment horizontal="right"/>
    </xf>
    <xf numFmtId="43" fontId="6" fillId="0" borderId="2" xfId="0" applyNumberFormat="1" applyFont="1" applyBorder="1"/>
    <xf numFmtId="43" fontId="6" fillId="0" borderId="2" xfId="0" applyNumberFormat="1" applyFont="1" applyBorder="1" applyAlignment="1">
      <alignment horizontal="right"/>
    </xf>
    <xf numFmtId="187" fontId="11" fillId="0" borderId="7" xfId="1" applyNumberFormat="1" applyFont="1" applyBorder="1" applyAlignment="1">
      <alignment horizontal="center" shrinkToFit="1"/>
    </xf>
    <xf numFmtId="0" fontId="6" fillId="0" borderId="2" xfId="0" applyFont="1" applyBorder="1" applyAlignment="1">
      <alignment horizontal="center" vertical="center"/>
    </xf>
    <xf numFmtId="187" fontId="6" fillId="0" borderId="2" xfId="1" applyNumberFormat="1" applyFont="1" applyBorder="1" applyAlignment="1">
      <alignment horizontal="center" vertical="center"/>
    </xf>
    <xf numFmtId="43" fontId="13" fillId="7" borderId="5" xfId="1" applyNumberFormat="1" applyFont="1" applyFill="1" applyBorder="1" applyAlignment="1">
      <alignment horizontal="right" shrinkToFit="1"/>
    </xf>
    <xf numFmtId="43" fontId="5" fillId="7" borderId="5" xfId="1" applyNumberFormat="1" applyFont="1" applyFill="1" applyBorder="1" applyAlignment="1">
      <alignment shrinkToFit="1"/>
    </xf>
    <xf numFmtId="43" fontId="5" fillId="7" borderId="5" xfId="1" applyFont="1" applyFill="1" applyBorder="1" applyAlignment="1">
      <alignment vertical="center" shrinkToFit="1"/>
    </xf>
    <xf numFmtId="43" fontId="5" fillId="7" borderId="5" xfId="0" applyNumberFormat="1" applyFont="1" applyFill="1" applyBorder="1" applyAlignment="1">
      <alignment vertical="center" shrinkToFit="1"/>
    </xf>
    <xf numFmtId="187" fontId="6" fillId="7" borderId="5" xfId="1" applyNumberFormat="1" applyFont="1" applyFill="1" applyBorder="1" applyAlignment="1">
      <alignment horizontal="center" vertical="center" shrinkToFit="1"/>
    </xf>
    <xf numFmtId="43" fontId="5" fillId="7" borderId="5" xfId="1" applyFont="1" applyFill="1" applyBorder="1" applyAlignment="1">
      <alignment horizontal="right" vertical="center" shrinkToFit="1"/>
    </xf>
    <xf numFmtId="0" fontId="5" fillId="7" borderId="5" xfId="0" applyFont="1" applyFill="1" applyBorder="1" applyAlignment="1">
      <alignment horizontal="center" vertical="center" shrinkToFit="1"/>
    </xf>
    <xf numFmtId="43" fontId="13" fillId="7" borderId="2" xfId="1" applyNumberFormat="1" applyFont="1" applyFill="1" applyBorder="1" applyAlignment="1">
      <alignment horizontal="right" shrinkToFit="1"/>
    </xf>
    <xf numFmtId="43" fontId="5" fillId="7" borderId="2" xfId="1" applyNumberFormat="1" applyFont="1" applyFill="1" applyBorder="1" applyAlignment="1">
      <alignment shrinkToFit="1"/>
    </xf>
    <xf numFmtId="4" fontId="12" fillId="8" borderId="5" xfId="0" applyNumberFormat="1" applyFont="1" applyFill="1" applyBorder="1" applyAlignment="1">
      <alignment horizontal="right" shrinkToFit="1"/>
    </xf>
    <xf numFmtId="4" fontId="12" fillId="8" borderId="5" xfId="1" applyNumberFormat="1" applyFont="1" applyFill="1" applyBorder="1" applyAlignment="1">
      <alignment horizontal="right"/>
    </xf>
    <xf numFmtId="4" fontId="32" fillId="8" borderId="5" xfId="1" applyNumberFormat="1" applyFont="1" applyFill="1" applyBorder="1" applyAlignment="1">
      <alignment horizontal="right"/>
    </xf>
    <xf numFmtId="43" fontId="12" fillId="8" borderId="5" xfId="1" applyFont="1" applyFill="1" applyBorder="1" applyAlignment="1">
      <alignment horizontal="center"/>
    </xf>
    <xf numFmtId="187" fontId="12" fillId="8" borderId="5" xfId="1" applyNumberFormat="1" applyFont="1" applyFill="1" applyBorder="1" applyAlignment="1">
      <alignment vertical="center"/>
    </xf>
    <xf numFmtId="0" fontId="12" fillId="8" borderId="5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 vertical="center" shrinkToFit="1"/>
    </xf>
    <xf numFmtId="2" fontId="5" fillId="0" borderId="5" xfId="1" applyNumberFormat="1" applyFont="1" applyFill="1" applyBorder="1" applyAlignment="1">
      <alignment horizontal="right" shrinkToFit="1"/>
    </xf>
    <xf numFmtId="43" fontId="5" fillId="0" borderId="0" xfId="1" applyFont="1" applyFill="1" applyAlignment="1">
      <alignment shrinkToFit="1"/>
    </xf>
    <xf numFmtId="43" fontId="23" fillId="0" borderId="9" xfId="1" applyFont="1" applyFill="1" applyBorder="1" applyAlignment="1">
      <alignment horizontal="center" shrinkToFit="1"/>
    </xf>
    <xf numFmtId="43" fontId="5" fillId="0" borderId="5" xfId="1" applyFont="1" applyFill="1" applyBorder="1" applyAlignment="1">
      <alignment horizontal="center" shrinkToFit="1"/>
    </xf>
    <xf numFmtId="43" fontId="5" fillId="0" borderId="5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5" fillId="4" borderId="5" xfId="1" applyFont="1" applyFill="1" applyBorder="1" applyAlignment="1">
      <alignment shrinkToFit="1"/>
    </xf>
    <xf numFmtId="0" fontId="10" fillId="5" borderId="5" xfId="0" applyFont="1" applyFill="1" applyBorder="1" applyAlignment="1">
      <alignment horizontal="center" shrinkToFit="1"/>
    </xf>
    <xf numFmtId="0" fontId="10" fillId="5" borderId="7" xfId="0" applyFont="1" applyFill="1" applyBorder="1" applyAlignment="1">
      <alignment horizontal="left" shrinkToFit="1"/>
    </xf>
    <xf numFmtId="0" fontId="10" fillId="5" borderId="5" xfId="0" applyFont="1" applyFill="1" applyBorder="1" applyAlignment="1">
      <alignment horizontal="left" shrinkToFit="1"/>
    </xf>
    <xf numFmtId="0" fontId="10" fillId="5" borderId="5" xfId="0" applyFont="1" applyFill="1" applyBorder="1" applyAlignment="1">
      <alignment horizontal="left" vertical="center" shrinkToFit="1"/>
    </xf>
    <xf numFmtId="3" fontId="10" fillId="5" borderId="5" xfId="0" applyNumberFormat="1" applyFont="1" applyFill="1" applyBorder="1" applyAlignment="1">
      <alignment horizontal="center" shrinkToFit="1"/>
    </xf>
    <xf numFmtId="14" fontId="5" fillId="5" borderId="5" xfId="0" applyNumberFormat="1" applyFont="1" applyFill="1" applyBorder="1" applyAlignment="1">
      <alignment horizontal="center" shrinkToFit="1"/>
    </xf>
    <xf numFmtId="187" fontId="10" fillId="5" borderId="5" xfId="1" applyNumberFormat="1" applyFont="1" applyFill="1" applyBorder="1" applyAlignment="1">
      <alignment horizontal="center" shrinkToFit="1"/>
    </xf>
    <xf numFmtId="187" fontId="5" fillId="5" borderId="5" xfId="1" applyNumberFormat="1" applyFont="1" applyFill="1" applyBorder="1" applyAlignment="1">
      <alignment horizontal="right" shrinkToFit="1"/>
    </xf>
    <xf numFmtId="43" fontId="5" fillId="5" borderId="5" xfId="1" applyFont="1" applyFill="1" applyBorder="1" applyAlignment="1">
      <alignment shrinkToFit="1"/>
    </xf>
    <xf numFmtId="187" fontId="9" fillId="5" borderId="5" xfId="1" applyNumberFormat="1" applyFont="1" applyFill="1" applyBorder="1" applyAlignment="1">
      <alignment horizontal="right" shrinkToFit="1"/>
    </xf>
    <xf numFmtId="14" fontId="5" fillId="5" borderId="5" xfId="0" applyNumberFormat="1" applyFont="1" applyFill="1" applyBorder="1" applyAlignment="1">
      <alignment shrinkToFit="1"/>
    </xf>
    <xf numFmtId="187" fontId="20" fillId="5" borderId="5" xfId="1" applyNumberFormat="1" applyFont="1" applyFill="1" applyBorder="1" applyAlignment="1">
      <alignment horizontal="center" shrinkToFit="1"/>
    </xf>
    <xf numFmtId="43" fontId="9" fillId="5" borderId="5" xfId="1" applyFont="1" applyFill="1" applyBorder="1" applyAlignment="1">
      <alignment shrinkToFit="1"/>
    </xf>
    <xf numFmtId="14" fontId="9" fillId="5" borderId="5" xfId="0" applyNumberFormat="1" applyFont="1" applyFill="1" applyBorder="1" applyAlignment="1">
      <alignment shrinkToFit="1"/>
    </xf>
    <xf numFmtId="43" fontId="20" fillId="5" borderId="5" xfId="1" applyFont="1" applyFill="1" applyBorder="1" applyAlignment="1">
      <alignment horizontal="center" shrinkToFit="1"/>
    </xf>
    <xf numFmtId="187" fontId="5" fillId="5" borderId="5" xfId="1" applyNumberFormat="1" applyFont="1" applyFill="1" applyBorder="1" applyAlignment="1">
      <alignment shrinkToFit="1"/>
    </xf>
    <xf numFmtId="0" fontId="9" fillId="5" borderId="5" xfId="0" applyFont="1" applyFill="1" applyBorder="1" applyAlignment="1">
      <alignment shrinkToFit="1"/>
    </xf>
    <xf numFmtId="43" fontId="5" fillId="5" borderId="5" xfId="1" applyFont="1" applyFill="1" applyBorder="1" applyAlignment="1">
      <alignment horizontal="right" shrinkToFit="1"/>
    </xf>
    <xf numFmtId="14" fontId="5" fillId="5" borderId="5" xfId="0" applyNumberFormat="1" applyFont="1" applyFill="1" applyBorder="1" applyAlignment="1">
      <alignment horizontal="right" shrinkToFit="1"/>
    </xf>
    <xf numFmtId="2" fontId="20" fillId="0" borderId="5" xfId="1" applyNumberFormat="1" applyFont="1" applyFill="1" applyBorder="1" applyAlignment="1">
      <alignment horizontal="center" shrinkToFit="1"/>
    </xf>
    <xf numFmtId="43" fontId="9" fillId="2" borderId="5" xfId="1" applyFont="1" applyFill="1" applyBorder="1" applyAlignment="1">
      <alignment horizontal="right" shrinkToFit="1"/>
    </xf>
    <xf numFmtId="2" fontId="9" fillId="2" borderId="5" xfId="1" applyNumberFormat="1" applyFont="1" applyFill="1" applyBorder="1" applyAlignment="1">
      <alignment shrinkToFit="1"/>
    </xf>
    <xf numFmtId="2" fontId="13" fillId="0" borderId="5" xfId="1" quotePrefix="1" applyNumberFormat="1" applyFont="1" applyFill="1" applyBorder="1" applyAlignment="1">
      <alignment horizontal="right" shrinkToFit="1"/>
    </xf>
    <xf numFmtId="2" fontId="12" fillId="0" borderId="5" xfId="1" quotePrefix="1" applyNumberFormat="1" applyFont="1" applyFill="1" applyBorder="1" applyAlignment="1">
      <alignment shrinkToFit="1"/>
    </xf>
    <xf numFmtId="2" fontId="6" fillId="0" borderId="5" xfId="1" applyNumberFormat="1" applyFont="1" applyFill="1" applyBorder="1" applyAlignment="1">
      <alignment shrinkToFit="1"/>
    </xf>
    <xf numFmtId="0" fontId="5" fillId="0" borderId="5" xfId="0" applyFont="1" applyFill="1" applyBorder="1" applyAlignment="1">
      <alignment horizontal="center" vertical="center" shrinkToFit="1"/>
    </xf>
    <xf numFmtId="187" fontId="6" fillId="0" borderId="5" xfId="1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shrinkToFit="1"/>
    </xf>
    <xf numFmtId="0" fontId="13" fillId="0" borderId="2" xfId="0" applyFont="1" applyFill="1" applyBorder="1" applyAlignment="1">
      <alignment horizontal="center" shrinkToFit="1"/>
    </xf>
    <xf numFmtId="3" fontId="13" fillId="0" borderId="2" xfId="0" applyNumberFormat="1" applyFont="1" applyFill="1" applyBorder="1" applyAlignment="1">
      <alignment horizontal="center" shrinkToFit="1"/>
    </xf>
    <xf numFmtId="14" fontId="5" fillId="0" borderId="2" xfId="0" applyNumberFormat="1" applyFont="1" applyFill="1" applyBorder="1" applyAlignment="1">
      <alignment horizontal="center" shrinkToFit="1"/>
    </xf>
    <xf numFmtId="43" fontId="5" fillId="0" borderId="2" xfId="1" applyNumberFormat="1" applyFont="1" applyFill="1" applyBorder="1" applyAlignment="1">
      <alignment shrinkToFit="1"/>
    </xf>
    <xf numFmtId="43" fontId="5" fillId="0" borderId="2" xfId="1" applyFont="1" applyFill="1" applyBorder="1" applyAlignment="1">
      <alignment vertical="center" shrinkToFit="1"/>
    </xf>
    <xf numFmtId="43" fontId="5" fillId="0" borderId="2" xfId="0" applyNumberFormat="1" applyFont="1" applyFill="1" applyBorder="1" applyAlignment="1">
      <alignment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10" fillId="2" borderId="5" xfId="0" applyFont="1" applyFill="1" applyBorder="1" applyAlignment="1">
      <alignment horizontal="center" shrinkToFit="1"/>
    </xf>
    <xf numFmtId="0" fontId="10" fillId="2" borderId="7" xfId="0" applyFont="1" applyFill="1" applyBorder="1" applyAlignment="1">
      <alignment horizontal="left" shrinkToFit="1"/>
    </xf>
    <xf numFmtId="0" fontId="10" fillId="2" borderId="5" xfId="0" applyFont="1" applyFill="1" applyBorder="1" applyAlignment="1">
      <alignment horizontal="left" shrinkToFit="1"/>
    </xf>
    <xf numFmtId="0" fontId="10" fillId="2" borderId="5" xfId="0" applyFont="1" applyFill="1" applyBorder="1" applyAlignment="1">
      <alignment horizontal="left" vertical="center" shrinkToFit="1"/>
    </xf>
    <xf numFmtId="3" fontId="10" fillId="2" borderId="5" xfId="0" applyNumberFormat="1" applyFont="1" applyFill="1" applyBorder="1" applyAlignment="1">
      <alignment horizontal="center" shrinkToFit="1"/>
    </xf>
    <xf numFmtId="14" fontId="5" fillId="2" borderId="5" xfId="0" applyNumberFormat="1" applyFont="1" applyFill="1" applyBorder="1" applyAlignment="1">
      <alignment horizontal="center" shrinkToFit="1"/>
    </xf>
    <xf numFmtId="187" fontId="10" fillId="2" borderId="5" xfId="1" applyNumberFormat="1" applyFont="1" applyFill="1" applyBorder="1" applyAlignment="1">
      <alignment horizontal="center" shrinkToFit="1"/>
    </xf>
    <xf numFmtId="187" fontId="5" fillId="2" borderId="5" xfId="1" applyNumberFormat="1" applyFont="1" applyFill="1" applyBorder="1" applyAlignment="1">
      <alignment horizontal="right" shrinkToFit="1"/>
    </xf>
    <xf numFmtId="43" fontId="5" fillId="2" borderId="5" xfId="1" applyFont="1" applyFill="1" applyBorder="1" applyAlignment="1">
      <alignment shrinkToFit="1"/>
    </xf>
    <xf numFmtId="187" fontId="9" fillId="2" borderId="5" xfId="1" applyNumberFormat="1" applyFont="1" applyFill="1" applyBorder="1" applyAlignment="1">
      <alignment horizontal="right" shrinkToFit="1"/>
    </xf>
    <xf numFmtId="14" fontId="5" fillId="2" borderId="5" xfId="0" applyNumberFormat="1" applyFont="1" applyFill="1" applyBorder="1" applyAlignment="1">
      <alignment shrinkToFit="1"/>
    </xf>
    <xf numFmtId="43" fontId="5" fillId="2" borderId="5" xfId="1" applyNumberFormat="1" applyFont="1" applyFill="1" applyBorder="1" applyAlignment="1">
      <alignment shrinkToFit="1"/>
    </xf>
    <xf numFmtId="43" fontId="5" fillId="2" borderId="5" xfId="1" applyFont="1" applyFill="1" applyBorder="1" applyAlignment="1">
      <alignment vertical="center" shrinkToFit="1"/>
    </xf>
    <xf numFmtId="43" fontId="5" fillId="2" borderId="5" xfId="0" applyNumberFormat="1" applyFont="1" applyFill="1" applyBorder="1" applyAlignment="1">
      <alignment vertical="center" shrinkToFit="1"/>
    </xf>
    <xf numFmtId="187" fontId="6" fillId="2" borderId="5" xfId="1" applyNumberFormat="1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shrinkToFit="1"/>
    </xf>
    <xf numFmtId="3" fontId="10" fillId="2" borderId="2" xfId="0" applyNumberFormat="1" applyFont="1" applyFill="1" applyBorder="1" applyAlignment="1">
      <alignment horizontal="center" shrinkToFit="1"/>
    </xf>
    <xf numFmtId="14" fontId="5" fillId="2" borderId="2" xfId="0" applyNumberFormat="1" applyFont="1" applyFill="1" applyBorder="1" applyAlignment="1">
      <alignment horizontal="center" shrinkToFit="1"/>
    </xf>
    <xf numFmtId="43" fontId="5" fillId="2" borderId="2" xfId="1" applyNumberFormat="1" applyFont="1" applyFill="1" applyBorder="1" applyAlignment="1">
      <alignment shrinkToFit="1"/>
    </xf>
    <xf numFmtId="43" fontId="5" fillId="2" borderId="2" xfId="1" applyFont="1" applyFill="1" applyBorder="1" applyAlignment="1">
      <alignment vertical="center" shrinkToFit="1"/>
    </xf>
    <xf numFmtId="3" fontId="20" fillId="0" borderId="8" xfId="0" applyNumberFormat="1" applyFont="1" applyFill="1" applyBorder="1" applyAlignment="1">
      <alignment horizontal="center" vertical="center" shrinkToFit="1"/>
    </xf>
    <xf numFmtId="0" fontId="20" fillId="0" borderId="8" xfId="0" applyFont="1" applyFill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/>
    </xf>
    <xf numFmtId="14" fontId="9" fillId="0" borderId="8" xfId="0" applyNumberFormat="1" applyFont="1" applyFill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 shrinkToFit="1"/>
    </xf>
    <xf numFmtId="4" fontId="20" fillId="0" borderId="8" xfId="0" applyNumberFormat="1" applyFont="1" applyFill="1" applyBorder="1" applyAlignment="1">
      <alignment horizontal="center" vertical="center" shrinkToFit="1"/>
    </xf>
    <xf numFmtId="4" fontId="9" fillId="0" borderId="8" xfId="1" applyNumberFormat="1" applyFont="1" applyFill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43" fontId="9" fillId="0" borderId="8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87" fontId="6" fillId="0" borderId="2" xfId="1" applyNumberFormat="1" applyFont="1" applyBorder="1" applyAlignment="1">
      <alignment horizontal="center" vertical="center"/>
    </xf>
    <xf numFmtId="43" fontId="9" fillId="0" borderId="2" xfId="1" applyFont="1" applyFill="1" applyBorder="1" applyAlignment="1">
      <alignment horizontal="right" shrinkToFit="1"/>
    </xf>
    <xf numFmtId="3" fontId="9" fillId="0" borderId="2" xfId="0" applyNumberFormat="1" applyFont="1" applyBorder="1" applyAlignment="1">
      <alignment horizontal="right" shrinkToFit="1"/>
    </xf>
    <xf numFmtId="14" fontId="9" fillId="0" borderId="2" xfId="0" applyNumberFormat="1" applyFont="1" applyBorder="1" applyAlignment="1">
      <alignment shrinkToFit="1"/>
    </xf>
    <xf numFmtId="43" fontId="20" fillId="0" borderId="2" xfId="1" applyFont="1" applyBorder="1" applyAlignment="1">
      <alignment horizontal="center" shrinkToFit="1"/>
    </xf>
    <xf numFmtId="0" fontId="3" fillId="0" borderId="2" xfId="0" applyFont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3" fontId="6" fillId="0" borderId="2" xfId="1" applyNumberFormat="1" applyFont="1" applyFill="1" applyBorder="1" applyAlignment="1">
      <alignment horizontal="right" vertical="center" shrinkToFit="1"/>
    </xf>
    <xf numFmtId="0" fontId="5" fillId="0" borderId="0" xfId="0" applyFont="1" applyFill="1" applyAlignment="1">
      <alignment horizontal="left" shrinkToFit="1"/>
    </xf>
    <xf numFmtId="0" fontId="9" fillId="0" borderId="5" xfId="0" applyFont="1" applyBorder="1" applyAlignment="1">
      <alignment horizontal="center" vertical="center" shrinkToFit="1"/>
    </xf>
    <xf numFmtId="14" fontId="6" fillId="8" borderId="5" xfId="0" applyNumberFormat="1" applyFont="1" applyFill="1" applyBorder="1" applyAlignment="1">
      <alignment horizontal="center" shrinkToFit="1"/>
    </xf>
    <xf numFmtId="3" fontId="11" fillId="8" borderId="5" xfId="0" applyNumberFormat="1" applyFont="1" applyFill="1" applyBorder="1" applyAlignment="1">
      <alignment horizontal="center" shrinkToFit="1"/>
    </xf>
    <xf numFmtId="187" fontId="6" fillId="8" borderId="5" xfId="1" applyNumberFormat="1" applyFont="1" applyFill="1" applyBorder="1" applyAlignment="1">
      <alignment horizontal="center" shrinkToFit="1"/>
    </xf>
    <xf numFmtId="187" fontId="6" fillId="8" borderId="5" xfId="1" applyNumberFormat="1" applyFont="1" applyFill="1" applyBorder="1" applyAlignment="1">
      <alignment shrinkToFit="1"/>
    </xf>
    <xf numFmtId="4" fontId="11" fillId="8" borderId="5" xfId="0" applyNumberFormat="1" applyFont="1" applyFill="1" applyBorder="1" applyAlignment="1">
      <alignment horizontal="right" shrinkToFit="1"/>
    </xf>
    <xf numFmtId="4" fontId="6" fillId="8" borderId="5" xfId="1" applyNumberFormat="1" applyFont="1" applyFill="1" applyBorder="1" applyAlignment="1">
      <alignment horizontal="right"/>
    </xf>
    <xf numFmtId="4" fontId="19" fillId="8" borderId="5" xfId="1" applyNumberFormat="1" applyFont="1" applyFill="1" applyBorder="1" applyAlignment="1">
      <alignment horizontal="right"/>
    </xf>
    <xf numFmtId="43" fontId="6" fillId="8" borderId="5" xfId="1" applyFont="1" applyFill="1" applyBorder="1" applyAlignment="1">
      <alignment horizontal="center"/>
    </xf>
    <xf numFmtId="187" fontId="6" fillId="8" borderId="5" xfId="1" applyNumberFormat="1" applyFont="1" applyFill="1" applyBorder="1" applyAlignment="1">
      <alignment vertical="center"/>
    </xf>
    <xf numFmtId="0" fontId="6" fillId="8" borderId="5" xfId="0" applyFont="1" applyFill="1" applyBorder="1" applyAlignment="1">
      <alignment horizontal="center"/>
    </xf>
    <xf numFmtId="0" fontId="12" fillId="8" borderId="5" xfId="0" applyFont="1" applyFill="1" applyBorder="1" applyAlignment="1">
      <alignment horizontal="center" shrinkToFit="1"/>
    </xf>
    <xf numFmtId="187" fontId="6" fillId="8" borderId="6" xfId="1" applyNumberFormat="1" applyFont="1" applyFill="1" applyBorder="1" applyAlignment="1">
      <alignment horizontal="center" shrinkToFit="1"/>
    </xf>
    <xf numFmtId="4" fontId="12" fillId="8" borderId="5" xfId="1" applyNumberFormat="1" applyFont="1" applyFill="1" applyBorder="1" applyAlignment="1">
      <alignment horizontal="right" shrinkToFit="1"/>
    </xf>
    <xf numFmtId="0" fontId="11" fillId="8" borderId="5" xfId="0" applyFont="1" applyFill="1" applyBorder="1" applyAlignment="1">
      <alignment horizontal="center" shrinkToFit="1"/>
    </xf>
    <xf numFmtId="0" fontId="11" fillId="8" borderId="5" xfId="0" applyFont="1" applyFill="1" applyBorder="1" applyAlignment="1">
      <alignment horizontal="left" shrinkToFit="1"/>
    </xf>
    <xf numFmtId="14" fontId="11" fillId="8" borderId="5" xfId="0" applyNumberFormat="1" applyFont="1" applyFill="1" applyBorder="1" applyAlignment="1">
      <alignment horizontal="center" shrinkToFit="1"/>
    </xf>
    <xf numFmtId="187" fontId="6" fillId="8" borderId="5" xfId="1" applyNumberFormat="1" applyFont="1" applyFill="1" applyBorder="1" applyAlignment="1">
      <alignment horizontal="right" shrinkToFit="1"/>
    </xf>
    <xf numFmtId="3" fontId="6" fillId="8" borderId="5" xfId="0" applyNumberFormat="1" applyFont="1" applyFill="1" applyBorder="1" applyAlignment="1">
      <alignment shrinkToFit="1"/>
    </xf>
    <xf numFmtId="0" fontId="6" fillId="8" borderId="5" xfId="0" applyFont="1" applyFill="1" applyBorder="1" applyAlignment="1">
      <alignment shrinkToFit="1"/>
    </xf>
    <xf numFmtId="187" fontId="9" fillId="8" borderId="5" xfId="0" applyNumberFormat="1" applyFont="1" applyFill="1" applyBorder="1" applyAlignment="1">
      <alignment horizontal="right" shrinkToFit="1"/>
    </xf>
    <xf numFmtId="43" fontId="11" fillId="8" borderId="5" xfId="1" applyNumberFormat="1" applyFont="1" applyFill="1" applyBorder="1" applyAlignment="1">
      <alignment horizontal="right" vertical="center" shrinkToFit="1"/>
    </xf>
    <xf numFmtId="43" fontId="6" fillId="8" borderId="5" xfId="1" applyNumberFormat="1" applyFont="1" applyFill="1" applyBorder="1" applyAlignment="1">
      <alignment horizontal="right" vertical="center" shrinkToFit="1"/>
    </xf>
    <xf numFmtId="0" fontId="12" fillId="8" borderId="5" xfId="0" applyFont="1" applyFill="1" applyBorder="1" applyAlignment="1">
      <alignment horizontal="left" shrinkToFit="1"/>
    </xf>
    <xf numFmtId="3" fontId="12" fillId="8" borderId="5" xfId="0" applyNumberFormat="1" applyFont="1" applyFill="1" applyBorder="1" applyAlignment="1">
      <alignment horizontal="center" shrinkToFit="1"/>
    </xf>
    <xf numFmtId="0" fontId="12" fillId="8" borderId="5" xfId="0" quotePrefix="1" applyFont="1" applyFill="1" applyBorder="1" applyAlignment="1">
      <alignment horizontal="center" shrinkToFit="1"/>
    </xf>
    <xf numFmtId="0" fontId="11" fillId="8" borderId="7" xfId="0" applyFont="1" applyFill="1" applyBorder="1" applyAlignment="1">
      <alignment horizontal="left" shrinkToFit="1"/>
    </xf>
    <xf numFmtId="0" fontId="11" fillId="8" borderId="5" xfId="0" applyFont="1" applyFill="1" applyBorder="1" applyAlignment="1">
      <alignment horizontal="left" vertical="center" shrinkToFit="1"/>
    </xf>
    <xf numFmtId="43" fontId="6" fillId="8" borderId="7" xfId="1" applyNumberFormat="1" applyFont="1" applyFill="1" applyBorder="1" applyAlignment="1">
      <alignment horizontal="right" vertical="center" shrinkToFit="1"/>
    </xf>
    <xf numFmtId="4" fontId="6" fillId="8" borderId="5" xfId="0" applyNumberFormat="1" applyFont="1" applyFill="1" applyBorder="1" applyAlignment="1">
      <alignment vertical="top" wrapText="1"/>
    </xf>
    <xf numFmtId="4" fontId="4" fillId="8" borderId="15" xfId="0" applyNumberFormat="1" applyFont="1" applyFill="1" applyBorder="1" applyAlignment="1">
      <alignment vertical="center" wrapText="1"/>
    </xf>
    <xf numFmtId="0" fontId="38" fillId="0" borderId="11" xfId="0" applyFont="1" applyBorder="1" applyAlignment="1">
      <alignment horizontal="center" vertical="center" shrinkToFit="1"/>
    </xf>
    <xf numFmtId="0" fontId="38" fillId="0" borderId="4" xfId="0" applyFont="1" applyBorder="1" applyAlignment="1">
      <alignment horizontal="center" shrinkToFit="1"/>
    </xf>
    <xf numFmtId="43" fontId="5" fillId="8" borderId="5" xfId="0" applyNumberFormat="1" applyFont="1" applyFill="1" applyBorder="1" applyAlignment="1">
      <alignment shrinkToFit="1"/>
    </xf>
    <xf numFmtId="187" fontId="5" fillId="8" borderId="5" xfId="1" applyNumberFormat="1" applyFont="1" applyFill="1" applyBorder="1" applyAlignment="1">
      <alignment horizontal="right" shrinkToFit="1"/>
    </xf>
    <xf numFmtId="43" fontId="5" fillId="8" borderId="5" xfId="1" applyFont="1" applyFill="1" applyBorder="1" applyAlignment="1">
      <alignment shrinkToFit="1"/>
    </xf>
    <xf numFmtId="0" fontId="5" fillId="8" borderId="5" xfId="0" applyFont="1" applyFill="1" applyBorder="1" applyAlignment="1">
      <alignment horizontal="center" vertical="center" shrinkToFit="1"/>
    </xf>
    <xf numFmtId="0" fontId="5" fillId="8" borderId="0" xfId="0" applyFont="1" applyFill="1" applyAlignment="1">
      <alignment shrinkToFit="1"/>
    </xf>
    <xf numFmtId="43" fontId="5" fillId="0" borderId="0" xfId="0" applyNumberFormat="1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187" fontId="11" fillId="8" borderId="5" xfId="1" applyNumberFormat="1" applyFont="1" applyFill="1" applyBorder="1" applyAlignment="1">
      <alignment horizontal="center" shrinkToFit="1"/>
    </xf>
    <xf numFmtId="0" fontId="14" fillId="0" borderId="0" xfId="0" applyFont="1" applyBorder="1" applyAlignment="1">
      <alignment shrinkToFit="1"/>
    </xf>
    <xf numFmtId="4" fontId="37" fillId="0" borderId="0" xfId="0" applyNumberFormat="1" applyFont="1" applyBorder="1" applyAlignment="1">
      <alignment vertical="center" wrapText="1"/>
    </xf>
    <xf numFmtId="0" fontId="6" fillId="8" borderId="5" xfId="0" applyFont="1" applyFill="1" applyBorder="1" applyAlignment="1">
      <alignment horizontal="center" shrinkToFit="1"/>
    </xf>
    <xf numFmtId="0" fontId="11" fillId="8" borderId="4" xfId="0" applyFont="1" applyFill="1" applyBorder="1" applyAlignment="1">
      <alignment horizontal="center" shrinkToFit="1"/>
    </xf>
    <xf numFmtId="187" fontId="12" fillId="8" borderId="5" xfId="1" applyNumberFormat="1" applyFont="1" applyFill="1" applyBorder="1" applyAlignment="1">
      <alignment vertical="center" shrinkToFit="1"/>
    </xf>
    <xf numFmtId="0" fontId="6" fillId="8" borderId="0" xfId="0" applyFont="1" applyFill="1"/>
    <xf numFmtId="3" fontId="11" fillId="8" borderId="5" xfId="0" applyNumberFormat="1" applyFont="1" applyFill="1" applyBorder="1" applyAlignment="1">
      <alignment vertical="center" shrinkToFit="1"/>
    </xf>
    <xf numFmtId="0" fontId="6" fillId="8" borderId="6" xfId="0" applyFont="1" applyFill="1" applyBorder="1" applyAlignment="1">
      <alignment horizontal="center" shrinkToFit="1"/>
    </xf>
    <xf numFmtId="0" fontId="11" fillId="8" borderId="5" xfId="0" applyNumberFormat="1" applyFont="1" applyFill="1" applyBorder="1" applyAlignment="1">
      <alignment horizontal="center" shrinkToFit="1"/>
    </xf>
    <xf numFmtId="0" fontId="11" fillId="8" borderId="5" xfId="0" applyFont="1" applyFill="1" applyBorder="1" applyAlignment="1">
      <alignment horizontal="center" vertical="top" shrinkToFit="1"/>
    </xf>
    <xf numFmtId="0" fontId="33" fillId="8" borderId="0" xfId="0" applyFont="1" applyFill="1" applyAlignment="1">
      <alignment vertical="center" wrapText="1"/>
    </xf>
    <xf numFmtId="0" fontId="11" fillId="8" borderId="2" xfId="0" applyFont="1" applyFill="1" applyBorder="1" applyAlignment="1">
      <alignment horizontal="left" shrinkToFit="1"/>
    </xf>
    <xf numFmtId="0" fontId="34" fillId="8" borderId="0" xfId="0" applyFont="1" applyFill="1"/>
    <xf numFmtId="0" fontId="35" fillId="8" borderId="0" xfId="0" applyFont="1" applyFill="1" applyAlignment="1">
      <alignment vertical="center" shrinkToFit="1"/>
    </xf>
    <xf numFmtId="0" fontId="33" fillId="8" borderId="5" xfId="0" applyFont="1" applyFill="1" applyBorder="1" applyAlignment="1">
      <alignment vertical="center" wrapText="1"/>
    </xf>
    <xf numFmtId="0" fontId="36" fillId="8" borderId="5" xfId="0" applyFont="1" applyFill="1" applyBorder="1" applyAlignment="1">
      <alignment vertical="center" wrapText="1"/>
    </xf>
    <xf numFmtId="0" fontId="34" fillId="8" borderId="5" xfId="0" applyFont="1" applyFill="1" applyBorder="1"/>
    <xf numFmtId="3" fontId="20" fillId="0" borderId="8" xfId="0" applyNumberFormat="1" applyFont="1" applyFill="1" applyBorder="1" applyAlignment="1">
      <alignment horizontal="center" vertical="center" shrinkToFit="1"/>
    </xf>
    <xf numFmtId="0" fontId="20" fillId="0" borderId="8" xfId="0" applyFont="1" applyFill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/>
    </xf>
    <xf numFmtId="14" fontId="9" fillId="0" borderId="8" xfId="0" applyNumberFormat="1" applyFont="1" applyFill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 shrinkToFit="1"/>
    </xf>
    <xf numFmtId="4" fontId="20" fillId="0" borderId="8" xfId="0" applyNumberFormat="1" applyFont="1" applyFill="1" applyBorder="1" applyAlignment="1">
      <alignment horizontal="center" vertical="center" shrinkToFit="1"/>
    </xf>
    <xf numFmtId="4" fontId="9" fillId="0" borderId="8" xfId="1" applyNumberFormat="1" applyFont="1" applyFill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43" fontId="9" fillId="0" borderId="8" xfId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43" fontId="6" fillId="0" borderId="8" xfId="1" applyFont="1" applyFill="1" applyBorder="1" applyAlignment="1">
      <alignment horizontal="right" vertical="center" shrinkToFit="1"/>
    </xf>
    <xf numFmtId="43" fontId="5" fillId="0" borderId="8" xfId="1" applyFont="1" applyFill="1" applyBorder="1" applyAlignment="1">
      <alignment horizontal="right" vertical="center" shrinkToFit="1"/>
    </xf>
    <xf numFmtId="0" fontId="5" fillId="0" borderId="8" xfId="0" applyFont="1" applyFill="1" applyBorder="1" applyAlignment="1">
      <alignment horizontal="right" vertical="center" shrinkToFit="1"/>
    </xf>
    <xf numFmtId="0" fontId="11" fillId="0" borderId="2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0" fontId="11" fillId="0" borderId="4" xfId="0" applyFont="1" applyBorder="1" applyAlignment="1">
      <alignment vertical="center" shrinkToFit="1"/>
    </xf>
    <xf numFmtId="187" fontId="20" fillId="4" borderId="5" xfId="1" applyNumberFormat="1" applyFont="1" applyFill="1" applyBorder="1" applyAlignment="1">
      <alignment horizontal="center" shrinkToFit="1"/>
    </xf>
    <xf numFmtId="187" fontId="9" fillId="4" borderId="5" xfId="1" applyNumberFormat="1" applyFont="1" applyFill="1" applyBorder="1" applyAlignment="1">
      <alignment shrinkToFit="1"/>
    </xf>
    <xf numFmtId="43" fontId="6" fillId="4" borderId="5" xfId="1" applyFont="1" applyFill="1" applyBorder="1" applyAlignment="1">
      <alignment horizontal="right" shrinkToFit="1"/>
    </xf>
    <xf numFmtId="43" fontId="9" fillId="4" borderId="5" xfId="1" applyFont="1" applyFill="1" applyBorder="1" applyAlignment="1">
      <alignment shrinkToFit="1"/>
    </xf>
    <xf numFmtId="0" fontId="3" fillId="0" borderId="5" xfId="0" applyFont="1" applyBorder="1" applyAlignment="1">
      <alignment horizontal="center" vertical="center"/>
    </xf>
    <xf numFmtId="43" fontId="6" fillId="0" borderId="5" xfId="1" applyFont="1" applyBorder="1" applyAlignment="1">
      <alignment horizontal="center" vertical="center"/>
    </xf>
    <xf numFmtId="0" fontId="11" fillId="0" borderId="2" xfId="0" applyFont="1" applyFill="1" applyBorder="1" applyAlignment="1">
      <alignment vertical="center" shrinkToFit="1"/>
    </xf>
    <xf numFmtId="0" fontId="11" fillId="0" borderId="4" xfId="0" applyFont="1" applyFill="1" applyBorder="1" applyAlignment="1">
      <alignment vertical="center" shrinkToFit="1"/>
    </xf>
    <xf numFmtId="0" fontId="11" fillId="0" borderId="8" xfId="0" applyFont="1" applyFill="1" applyBorder="1" applyAlignment="1">
      <alignment vertical="center" shrinkToFit="1"/>
    </xf>
    <xf numFmtId="43" fontId="17" fillId="0" borderId="9" xfId="1" applyFont="1" applyBorder="1" applyAlignment="1">
      <alignment horizontal="center" shrinkToFit="1"/>
    </xf>
    <xf numFmtId="43" fontId="3" fillId="0" borderId="5" xfId="1" applyFont="1" applyBorder="1" applyAlignment="1">
      <alignment horizontal="right" shrinkToFit="1"/>
    </xf>
    <xf numFmtId="43" fontId="11" fillId="0" borderId="5" xfId="1" applyFont="1" applyFill="1" applyBorder="1" applyAlignment="1">
      <alignment horizontal="center" vertical="center" shrinkToFit="1"/>
    </xf>
    <xf numFmtId="43" fontId="14" fillId="0" borderId="0" xfId="1" applyFont="1" applyAlignment="1">
      <alignment shrinkToFit="1"/>
    </xf>
    <xf numFmtId="0" fontId="20" fillId="0" borderId="7" xfId="0" applyFont="1" applyFill="1" applyBorder="1" applyAlignment="1">
      <alignment horizontal="left" shrinkToFit="1"/>
    </xf>
    <xf numFmtId="43" fontId="11" fillId="0" borderId="5" xfId="1" applyNumberFormat="1" applyFont="1" applyFill="1" applyBorder="1" applyAlignment="1">
      <alignment shrinkToFit="1"/>
    </xf>
    <xf numFmtId="0" fontId="9" fillId="2" borderId="0" xfId="0" applyFont="1" applyFill="1"/>
    <xf numFmtId="43" fontId="5" fillId="2" borderId="5" xfId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/>
    </xf>
    <xf numFmtId="3" fontId="20" fillId="0" borderId="8" xfId="0" applyNumberFormat="1" applyFont="1" applyFill="1" applyBorder="1" applyAlignment="1">
      <alignment horizontal="center" vertical="center" shrinkToFit="1"/>
    </xf>
    <xf numFmtId="0" fontId="20" fillId="0" borderId="8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/>
    </xf>
    <xf numFmtId="14" fontId="9" fillId="0" borderId="8" xfId="0" applyNumberFormat="1" applyFont="1" applyFill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 shrinkToFit="1"/>
    </xf>
    <xf numFmtId="4" fontId="20" fillId="0" borderId="8" xfId="0" applyNumberFormat="1" applyFont="1" applyFill="1" applyBorder="1" applyAlignment="1">
      <alignment horizontal="center" vertical="center" shrinkToFit="1"/>
    </xf>
    <xf numFmtId="4" fontId="9" fillId="0" borderId="8" xfId="1" applyNumberFormat="1" applyFont="1" applyFill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43" fontId="9" fillId="0" borderId="8" xfId="1" applyFont="1" applyBorder="1" applyAlignment="1">
      <alignment horizontal="center" vertical="center"/>
    </xf>
    <xf numFmtId="43" fontId="6" fillId="0" borderId="2" xfId="1" applyNumberFormat="1" applyFont="1" applyBorder="1" applyAlignment="1">
      <alignment shrinkToFit="1"/>
    </xf>
    <xf numFmtId="43" fontId="6" fillId="0" borderId="2" xfId="0" applyNumberFormat="1" applyFont="1" applyBorder="1" applyAlignment="1">
      <alignment shrinkToFit="1"/>
    </xf>
    <xf numFmtId="0" fontId="6" fillId="0" borderId="2" xfId="0" applyFont="1" applyBorder="1" applyAlignment="1">
      <alignment horizontal="center" shrinkToFit="1"/>
    </xf>
    <xf numFmtId="14" fontId="9" fillId="4" borderId="5" xfId="0" applyNumberFormat="1" applyFont="1" applyFill="1" applyBorder="1" applyAlignment="1">
      <alignment horizontal="center" shrinkToFit="1"/>
    </xf>
    <xf numFmtId="2" fontId="39" fillId="4" borderId="5" xfId="1" applyNumberFormat="1" applyFont="1" applyFill="1" applyBorder="1" applyAlignment="1">
      <alignment horizontal="right" shrinkToFit="1"/>
    </xf>
    <xf numFmtId="43" fontId="39" fillId="4" borderId="5" xfId="1" applyFont="1" applyFill="1" applyBorder="1" applyAlignment="1">
      <alignment shrinkToFit="1"/>
    </xf>
    <xf numFmtId="187" fontId="31" fillId="4" borderId="5" xfId="1" applyNumberFormat="1" applyFont="1" applyFill="1" applyBorder="1" applyAlignment="1">
      <alignment horizontal="right" shrinkToFit="1"/>
    </xf>
    <xf numFmtId="14" fontId="39" fillId="4" borderId="5" xfId="0" applyNumberFormat="1" applyFont="1" applyFill="1" applyBorder="1" applyAlignment="1">
      <alignment shrinkToFit="1"/>
    </xf>
    <xf numFmtId="43" fontId="9" fillId="4" borderId="5" xfId="1" quotePrefix="1" applyFont="1" applyFill="1" applyBorder="1" applyAlignment="1">
      <alignment shrinkToFit="1"/>
    </xf>
    <xf numFmtId="14" fontId="9" fillId="4" borderId="6" xfId="1" applyNumberFormat="1" applyFont="1" applyFill="1" applyBorder="1" applyAlignment="1">
      <alignment horizontal="center" shrinkToFit="1"/>
    </xf>
    <xf numFmtId="187" fontId="31" fillId="0" borderId="5" xfId="1" quotePrefix="1" applyNumberFormat="1" applyFont="1" applyBorder="1" applyAlignment="1">
      <alignment shrinkToFit="1"/>
    </xf>
    <xf numFmtId="187" fontId="31" fillId="0" borderId="5" xfId="1" applyNumberFormat="1" applyFont="1" applyBorder="1" applyAlignment="1">
      <alignment shrinkToFit="1"/>
    </xf>
    <xf numFmtId="0" fontId="31" fillId="0" borderId="5" xfId="1" applyNumberFormat="1" applyFont="1" applyBorder="1" applyAlignment="1">
      <alignment shrinkToFit="1"/>
    </xf>
    <xf numFmtId="14" fontId="31" fillId="0" borderId="6" xfId="1" applyNumberFormat="1" applyFont="1" applyBorder="1" applyAlignment="1">
      <alignment horizontal="center" shrinkToFit="1"/>
    </xf>
    <xf numFmtId="14" fontId="5" fillId="4" borderId="5" xfId="0" applyNumberFormat="1" applyFont="1" applyFill="1" applyBorder="1" applyAlignment="1">
      <alignment horizontal="right" shrinkToFit="1"/>
    </xf>
    <xf numFmtId="2" fontId="13" fillId="4" borderId="5" xfId="1" applyNumberFormat="1" applyFont="1" applyFill="1" applyBorder="1" applyAlignment="1">
      <alignment horizontal="right" shrinkToFit="1"/>
    </xf>
    <xf numFmtId="43" fontId="5" fillId="4" borderId="5" xfId="1" applyFont="1" applyFill="1" applyBorder="1" applyAlignment="1">
      <alignment horizontal="right" shrinkToFit="1"/>
    </xf>
    <xf numFmtId="2" fontId="5" fillId="4" borderId="5" xfId="1" applyNumberFormat="1" applyFont="1" applyFill="1" applyBorder="1" applyAlignment="1">
      <alignment horizontal="right" shrinkToFit="1"/>
    </xf>
    <xf numFmtId="187" fontId="9" fillId="4" borderId="5" xfId="1" applyNumberFormat="1" applyFont="1" applyFill="1" applyBorder="1" applyAlignment="1">
      <alignment horizontal="right" shrinkToFit="1"/>
    </xf>
    <xf numFmtId="2" fontId="10" fillId="4" borderId="5" xfId="1" applyNumberFormat="1" applyFont="1" applyFill="1" applyBorder="1" applyAlignment="1">
      <alignment horizontal="center" shrinkToFit="1"/>
    </xf>
    <xf numFmtId="43" fontId="11" fillId="4" borderId="5" xfId="1" applyFont="1" applyFill="1" applyBorder="1" applyAlignment="1">
      <alignment horizontal="center" shrinkToFit="1"/>
    </xf>
    <xf numFmtId="43" fontId="6" fillId="4" borderId="5" xfId="1" applyFont="1" applyFill="1" applyBorder="1" applyAlignment="1">
      <alignment shrinkToFit="1"/>
    </xf>
    <xf numFmtId="14" fontId="6" fillId="4" borderId="5" xfId="0" applyNumberFormat="1" applyFont="1" applyFill="1" applyBorder="1" applyAlignment="1">
      <alignment shrinkToFit="1"/>
    </xf>
    <xf numFmtId="187" fontId="6" fillId="4" borderId="5" xfId="1" applyNumberFormat="1" applyFont="1" applyFill="1" applyBorder="1" applyAlignment="1">
      <alignment horizontal="right" shrinkToFit="1"/>
    </xf>
    <xf numFmtId="43" fontId="12" fillId="4" borderId="5" xfId="1" quotePrefix="1" applyFont="1" applyFill="1" applyBorder="1" applyAlignment="1">
      <alignment shrinkToFit="1"/>
    </xf>
    <xf numFmtId="0" fontId="6" fillId="0" borderId="2" xfId="0" applyFont="1" applyBorder="1" applyAlignment="1">
      <alignment horizontal="center" vertical="center" shrinkToFit="1"/>
    </xf>
    <xf numFmtId="0" fontId="31" fillId="0" borderId="0" xfId="0" applyFont="1"/>
    <xf numFmtId="43" fontId="31" fillId="9" borderId="2" xfId="1" applyFont="1" applyFill="1" applyBorder="1" applyAlignment="1">
      <alignment horizontal="center" shrinkToFit="1"/>
    </xf>
    <xf numFmtId="43" fontId="31" fillId="9" borderId="2" xfId="1" applyFont="1" applyFill="1" applyBorder="1" applyAlignment="1">
      <alignment horizontal="right" shrinkToFit="1"/>
    </xf>
    <xf numFmtId="3" fontId="31" fillId="9" borderId="2" xfId="0" applyNumberFormat="1" applyFont="1" applyFill="1" applyBorder="1" applyAlignment="1">
      <alignment horizontal="right" shrinkToFit="1"/>
    </xf>
    <xf numFmtId="14" fontId="31" fillId="9" borderId="2" xfId="0" applyNumberFormat="1" applyFont="1" applyFill="1" applyBorder="1" applyAlignment="1">
      <alignment shrinkToFit="1"/>
    </xf>
    <xf numFmtId="0" fontId="31" fillId="9" borderId="14" xfId="0" applyFont="1" applyFill="1" applyBorder="1" applyAlignment="1">
      <alignment horizontal="center" shrinkToFit="1"/>
    </xf>
    <xf numFmtId="43" fontId="6" fillId="0" borderId="0" xfId="1" applyFont="1" applyFill="1" applyBorder="1" applyAlignment="1">
      <alignment shrinkToFit="1"/>
    </xf>
    <xf numFmtId="0" fontId="40" fillId="0" borderId="5" xfId="0" applyFont="1" applyBorder="1" applyAlignment="1">
      <alignment horizontal="center" shrinkToFit="1"/>
    </xf>
    <xf numFmtId="0" fontId="40" fillId="0" borderId="7" xfId="0" applyFont="1" applyBorder="1" applyAlignment="1">
      <alignment horizontal="left" shrinkToFit="1"/>
    </xf>
    <xf numFmtId="0" fontId="40" fillId="0" borderId="5" xfId="0" applyFont="1" applyBorder="1" applyAlignment="1">
      <alignment horizontal="left" shrinkToFit="1"/>
    </xf>
    <xf numFmtId="3" fontId="40" fillId="0" borderId="5" xfId="0" applyNumberFormat="1" applyFont="1" applyBorder="1" applyAlignment="1">
      <alignment horizontal="center" shrinkToFit="1"/>
    </xf>
    <xf numFmtId="14" fontId="40" fillId="0" borderId="5" xfId="0" applyNumberFormat="1" applyFont="1" applyBorder="1" applyAlignment="1">
      <alignment horizontal="center" shrinkToFit="1"/>
    </xf>
    <xf numFmtId="43" fontId="40" fillId="0" borderId="5" xfId="1" applyFont="1" applyFill="1" applyBorder="1" applyAlignment="1">
      <alignment horizontal="center" shrinkToFit="1"/>
    </xf>
    <xf numFmtId="3" fontId="40" fillId="0" borderId="5" xfId="0" applyNumberFormat="1" applyFont="1" applyFill="1" applyBorder="1" applyAlignment="1">
      <alignment shrinkToFit="1"/>
    </xf>
    <xf numFmtId="43" fontId="40" fillId="0" borderId="5" xfId="1" applyFont="1" applyFill="1" applyBorder="1" applyAlignment="1">
      <alignment shrinkToFit="1"/>
    </xf>
    <xf numFmtId="187" fontId="40" fillId="0" borderId="5" xfId="1" applyNumberFormat="1" applyFont="1" applyFill="1" applyBorder="1" applyAlignment="1">
      <alignment horizontal="right" shrinkToFit="1"/>
    </xf>
    <xf numFmtId="14" fontId="40" fillId="0" borderId="5" xfId="0" applyNumberFormat="1" applyFont="1" applyFill="1" applyBorder="1" applyAlignment="1">
      <alignment shrinkToFit="1"/>
    </xf>
    <xf numFmtId="0" fontId="41" fillId="0" borderId="5" xfId="0" applyFont="1" applyBorder="1" applyAlignment="1">
      <alignment shrinkToFit="1"/>
    </xf>
    <xf numFmtId="43" fontId="40" fillId="0" borderId="5" xfId="1" applyNumberFormat="1" applyFont="1" applyBorder="1" applyAlignment="1">
      <alignment shrinkToFit="1"/>
    </xf>
    <xf numFmtId="43" fontId="40" fillId="0" borderId="5" xfId="0" applyNumberFormat="1" applyFont="1" applyBorder="1" applyAlignment="1">
      <alignment shrinkToFit="1"/>
    </xf>
    <xf numFmtId="0" fontId="40" fillId="0" borderId="5" xfId="0" applyFont="1" applyBorder="1" applyAlignment="1">
      <alignment horizontal="center" vertical="center" shrinkToFit="1"/>
    </xf>
    <xf numFmtId="0" fontId="42" fillId="0" borderId="0" xfId="0" applyFont="1" applyAlignment="1">
      <alignment shrinkToFit="1"/>
    </xf>
    <xf numFmtId="0" fontId="11" fillId="2" borderId="2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left" vertical="center" shrinkToFit="1"/>
    </xf>
    <xf numFmtId="3" fontId="11" fillId="2" borderId="2" xfId="0" applyNumberFormat="1" applyFont="1" applyFill="1" applyBorder="1" applyAlignment="1">
      <alignment horizontal="center" vertical="center" shrinkToFit="1"/>
    </xf>
    <xf numFmtId="3" fontId="20" fillId="2" borderId="4" xfId="0" applyNumberFormat="1" applyFont="1" applyFill="1" applyBorder="1" applyAlignment="1">
      <alignment horizontal="center" vertical="center" shrinkToFit="1"/>
    </xf>
    <xf numFmtId="0" fontId="20" fillId="2" borderId="4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center" vertical="center" shrinkToFit="1"/>
    </xf>
    <xf numFmtId="43" fontId="6" fillId="2" borderId="8" xfId="1" applyNumberFormat="1" applyFont="1" applyFill="1" applyBorder="1" applyAlignment="1">
      <alignment horizontal="center" vertical="center" shrinkToFit="1"/>
    </xf>
    <xf numFmtId="0" fontId="20" fillId="2" borderId="4" xfId="0" applyFont="1" applyFill="1" applyBorder="1" applyAlignment="1">
      <alignment horizontal="left" vertical="center" shrinkToFit="1"/>
    </xf>
    <xf numFmtId="14" fontId="9" fillId="2" borderId="4" xfId="0" applyNumberFormat="1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shrinkToFit="1"/>
    </xf>
    <xf numFmtId="3" fontId="20" fillId="0" borderId="8" xfId="0" applyNumberFormat="1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left" vertical="center" shrinkToFit="1"/>
    </xf>
    <xf numFmtId="0" fontId="12" fillId="0" borderId="8" xfId="0" quotePrefix="1" applyFont="1" applyFill="1" applyBorder="1" applyAlignment="1">
      <alignment horizontal="center" vertical="center" shrinkToFit="1"/>
    </xf>
    <xf numFmtId="43" fontId="6" fillId="0" borderId="8" xfId="1" applyNumberFormat="1" applyFont="1" applyFill="1" applyBorder="1" applyAlignment="1">
      <alignment horizontal="right" vertical="center" shrinkToFit="1"/>
    </xf>
    <xf numFmtId="3" fontId="11" fillId="0" borderId="8" xfId="0" applyNumberFormat="1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shrinkToFit="1"/>
    </xf>
    <xf numFmtId="187" fontId="6" fillId="0" borderId="2" xfId="1" applyNumberFormat="1" applyFont="1" applyFill="1" applyBorder="1" applyAlignment="1">
      <alignment horizontal="center" vertical="center" shrinkToFit="1"/>
    </xf>
    <xf numFmtId="43" fontId="9" fillId="0" borderId="2" xfId="1" applyFont="1" applyFill="1" applyBorder="1" applyAlignment="1">
      <alignment horizontal="center" vertical="center" shrinkToFit="1"/>
    </xf>
    <xf numFmtId="14" fontId="6" fillId="0" borderId="8" xfId="0" applyNumberFormat="1" applyFont="1" applyFill="1" applyBorder="1" applyAlignment="1">
      <alignment horizontal="right" vertical="center" shrinkToFit="1"/>
    </xf>
    <xf numFmtId="187" fontId="6" fillId="4" borderId="5" xfId="1" applyNumberFormat="1" applyFont="1" applyFill="1" applyBorder="1" applyAlignment="1">
      <alignment horizontal="right"/>
    </xf>
    <xf numFmtId="187" fontId="6" fillId="4" borderId="5" xfId="0" applyNumberFormat="1" applyFont="1" applyFill="1" applyBorder="1" applyAlignment="1">
      <alignment horizontal="right"/>
    </xf>
    <xf numFmtId="187" fontId="11" fillId="4" borderId="5" xfId="1" applyNumberFormat="1" applyFont="1" applyFill="1" applyBorder="1" applyAlignment="1">
      <alignment horizontal="right" shrinkToFit="1"/>
    </xf>
    <xf numFmtId="0" fontId="6" fillId="4" borderId="5" xfId="0" applyFont="1" applyFill="1" applyBorder="1" applyAlignment="1">
      <alignment horizontal="right"/>
    </xf>
    <xf numFmtId="3" fontId="6" fillId="4" borderId="5" xfId="0" applyNumberFormat="1" applyFont="1" applyFill="1" applyBorder="1" applyAlignment="1">
      <alignment horizontal="right"/>
    </xf>
    <xf numFmtId="43" fontId="5" fillId="0" borderId="0" xfId="0" applyNumberFormat="1" applyFont="1" applyAlignment="1">
      <alignment shrinkToFit="1"/>
    </xf>
    <xf numFmtId="4" fontId="9" fillId="0" borderId="0" xfId="0" applyNumberFormat="1" applyFont="1"/>
    <xf numFmtId="4" fontId="14" fillId="0" borderId="0" xfId="0" applyNumberFormat="1" applyFont="1" applyAlignment="1">
      <alignment shrinkToFit="1"/>
    </xf>
    <xf numFmtId="43" fontId="20" fillId="4" borderId="5" xfId="1" applyFont="1" applyFill="1" applyBorder="1" applyAlignment="1">
      <alignment horizontal="center" shrinkToFit="1"/>
    </xf>
    <xf numFmtId="43" fontId="11" fillId="2" borderId="5" xfId="1" applyFont="1" applyFill="1" applyBorder="1" applyAlignment="1">
      <alignment horizontal="right" shrinkToFit="1"/>
    </xf>
    <xf numFmtId="43" fontId="5" fillId="2" borderId="5" xfId="0" applyNumberFormat="1" applyFont="1" applyFill="1" applyBorder="1" applyAlignment="1">
      <alignment shrinkToFit="1"/>
    </xf>
    <xf numFmtId="0" fontId="5" fillId="2" borderId="5" xfId="0" applyFont="1" applyFill="1" applyBorder="1" applyAlignment="1">
      <alignment horizontal="center" shrinkToFit="1"/>
    </xf>
    <xf numFmtId="0" fontId="11" fillId="2" borderId="2" xfId="0" applyFont="1" applyFill="1" applyBorder="1" applyAlignment="1">
      <alignment horizontal="center" shrinkToFit="1"/>
    </xf>
    <xf numFmtId="14" fontId="6" fillId="2" borderId="2" xfId="0" applyNumberFormat="1" applyFont="1" applyFill="1" applyBorder="1" applyAlignment="1">
      <alignment horizontal="center" shrinkToFit="1"/>
    </xf>
    <xf numFmtId="43" fontId="11" fillId="2" borderId="2" xfId="1" applyFont="1" applyFill="1" applyBorder="1" applyAlignment="1">
      <alignment horizontal="right" shrinkToFit="1"/>
    </xf>
    <xf numFmtId="43" fontId="6" fillId="2" borderId="2" xfId="1" applyFont="1" applyFill="1" applyBorder="1" applyAlignment="1">
      <alignment horizontal="right" shrinkToFit="1"/>
    </xf>
    <xf numFmtId="43" fontId="5" fillId="2" borderId="2" xfId="0" applyNumberFormat="1" applyFont="1" applyFill="1" applyBorder="1" applyAlignment="1">
      <alignment shrinkToFit="1"/>
    </xf>
    <xf numFmtId="187" fontId="21" fillId="4" borderId="5" xfId="1" applyNumberFormat="1" applyFont="1" applyFill="1" applyBorder="1" applyAlignment="1">
      <alignment horizontal="right" shrinkToFit="1"/>
    </xf>
    <xf numFmtId="43" fontId="5" fillId="0" borderId="0" xfId="0" applyNumberFormat="1" applyFont="1" applyFill="1" applyAlignment="1">
      <alignment shrinkToFit="1"/>
    </xf>
    <xf numFmtId="0" fontId="11" fillId="2" borderId="5" xfId="0" quotePrefix="1" applyFont="1" applyFill="1" applyBorder="1" applyAlignment="1">
      <alignment horizontal="center" shrinkToFit="1"/>
    </xf>
    <xf numFmtId="14" fontId="11" fillId="2" borderId="5" xfId="0" applyNumberFormat="1" applyFont="1" applyFill="1" applyBorder="1" applyAlignment="1">
      <alignment horizontal="center" shrinkToFit="1"/>
    </xf>
    <xf numFmtId="43" fontId="11" fillId="2" borderId="5" xfId="1" applyNumberFormat="1" applyFont="1" applyFill="1" applyBorder="1" applyAlignment="1">
      <alignment horizontal="right" shrinkToFit="1"/>
    </xf>
    <xf numFmtId="43" fontId="6" fillId="2" borderId="5" xfId="1" applyFont="1" applyFill="1" applyBorder="1" applyAlignment="1">
      <alignment horizontal="center" shrinkToFit="1"/>
    </xf>
    <xf numFmtId="43" fontId="6" fillId="2" borderId="5" xfId="0" applyNumberFormat="1" applyFont="1" applyFill="1" applyBorder="1" applyAlignment="1">
      <alignment shrinkToFit="1"/>
    </xf>
    <xf numFmtId="0" fontId="6" fillId="2" borderId="5" xfId="1" applyNumberFormat="1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15" fontId="14" fillId="2" borderId="0" xfId="0" applyNumberFormat="1" applyFont="1" applyFill="1" applyAlignment="1">
      <alignment shrinkToFit="1"/>
    </xf>
    <xf numFmtId="0" fontId="14" fillId="2" borderId="0" xfId="0" applyFont="1" applyFill="1" applyAlignment="1">
      <alignment shrinkToFit="1"/>
    </xf>
    <xf numFmtId="187" fontId="6" fillId="2" borderId="5" xfId="1" quotePrefix="1" applyNumberFormat="1" applyFont="1" applyFill="1" applyBorder="1" applyAlignment="1">
      <alignment horizontal="right" shrinkToFit="1"/>
    </xf>
    <xf numFmtId="187" fontId="6" fillId="2" borderId="5" xfId="1" applyNumberFormat="1" applyFont="1" applyFill="1" applyBorder="1" applyAlignment="1">
      <alignment horizontal="right" vertical="center" shrinkToFit="1"/>
    </xf>
    <xf numFmtId="14" fontId="6" fillId="2" borderId="5" xfId="0" applyNumberFormat="1" applyFont="1" applyFill="1" applyBorder="1" applyAlignment="1">
      <alignment horizontal="center" vertical="center" shrinkToFit="1"/>
    </xf>
    <xf numFmtId="0" fontId="6" fillId="2" borderId="5" xfId="0" applyNumberFormat="1" applyFont="1" applyFill="1" applyBorder="1" applyAlignment="1">
      <alignment horizontal="center" shrinkToFit="1"/>
    </xf>
    <xf numFmtId="17" fontId="12" fillId="2" borderId="5" xfId="0" quotePrefix="1" applyNumberFormat="1" applyFont="1" applyFill="1" applyBorder="1" applyAlignment="1">
      <alignment horizontal="center" shrinkToFit="1"/>
    </xf>
    <xf numFmtId="187" fontId="12" fillId="2" borderId="5" xfId="1" applyNumberFormat="1" applyFont="1" applyFill="1" applyBorder="1" applyAlignment="1">
      <alignment horizontal="right" shrinkToFit="1"/>
    </xf>
    <xf numFmtId="2" fontId="6" fillId="2" borderId="5" xfId="1" applyNumberFormat="1" applyFont="1" applyFill="1" applyBorder="1" applyAlignment="1">
      <alignment horizontal="right" shrinkToFit="1"/>
    </xf>
    <xf numFmtId="0" fontId="12" fillId="2" borderId="4" xfId="0" applyFont="1" applyFill="1" applyBorder="1" applyAlignment="1">
      <alignment horizontal="left" shrinkToFit="1"/>
    </xf>
    <xf numFmtId="14" fontId="6" fillId="2" borderId="5" xfId="1" applyNumberFormat="1" applyFont="1" applyFill="1" applyBorder="1" applyAlignment="1">
      <alignment horizontal="center" shrinkToFit="1"/>
    </xf>
    <xf numFmtId="187" fontId="12" fillId="2" borderId="5" xfId="1" applyNumberFormat="1" applyFont="1" applyFill="1" applyBorder="1" applyAlignment="1">
      <alignment shrinkToFit="1"/>
    </xf>
    <xf numFmtId="14" fontId="12" fillId="2" borderId="5" xfId="1" applyNumberFormat="1" applyFont="1" applyFill="1" applyBorder="1" applyAlignment="1">
      <alignment horizontal="center" shrinkToFit="1"/>
    </xf>
    <xf numFmtId="14" fontId="9" fillId="2" borderId="5" xfId="1" applyNumberFormat="1" applyFont="1" applyFill="1" applyBorder="1" applyAlignment="1">
      <alignment horizontal="center" shrinkToFit="1"/>
    </xf>
    <xf numFmtId="0" fontId="11" fillId="2" borderId="5" xfId="0" applyFont="1" applyFill="1" applyBorder="1" applyAlignment="1">
      <alignment horizontal="center" vertical="center" shrinkToFit="1"/>
    </xf>
    <xf numFmtId="0" fontId="11" fillId="2" borderId="7" xfId="0" applyFont="1" applyFill="1" applyBorder="1" applyAlignment="1">
      <alignment horizontal="left" vertical="center" shrinkToFit="1"/>
    </xf>
    <xf numFmtId="0" fontId="11" fillId="2" borderId="5" xfId="0" applyFont="1" applyFill="1" applyBorder="1" applyAlignment="1">
      <alignment horizontal="left" vertical="center" shrinkToFit="1"/>
    </xf>
    <xf numFmtId="14" fontId="6" fillId="2" borderId="2" xfId="1" applyNumberFormat="1" applyFont="1" applyFill="1" applyBorder="1" applyAlignment="1">
      <alignment horizontal="center" vertical="center" shrinkToFit="1"/>
    </xf>
    <xf numFmtId="187" fontId="11" fillId="2" borderId="5" xfId="1" applyNumberFormat="1" applyFont="1" applyFill="1" applyBorder="1" applyAlignment="1">
      <alignment horizontal="center" vertical="center" shrinkToFit="1"/>
    </xf>
    <xf numFmtId="187" fontId="6" fillId="2" borderId="5" xfId="1" applyNumberFormat="1" applyFont="1" applyFill="1" applyBorder="1" applyAlignment="1">
      <alignment vertical="center" shrinkToFit="1"/>
    </xf>
    <xf numFmtId="14" fontId="6" fillId="2" borderId="5" xfId="1" applyNumberFormat="1" applyFont="1" applyFill="1" applyBorder="1" applyAlignment="1">
      <alignment horizontal="center" vertical="center" shrinkToFit="1"/>
    </xf>
    <xf numFmtId="43" fontId="6" fillId="2" borderId="5" xfId="1" applyNumberFormat="1" applyFont="1" applyFill="1" applyBorder="1" applyAlignment="1">
      <alignment horizontal="right" vertical="center" shrinkToFit="1"/>
    </xf>
    <xf numFmtId="187" fontId="20" fillId="2" borderId="7" xfId="1" applyNumberFormat="1" applyFont="1" applyFill="1" applyBorder="1" applyAlignment="1">
      <alignment horizontal="center" shrinkToFit="1"/>
    </xf>
    <xf numFmtId="43" fontId="20" fillId="2" borderId="7" xfId="1" applyFont="1" applyFill="1" applyBorder="1" applyAlignment="1">
      <alignment horizontal="center" shrinkToFit="1"/>
    </xf>
    <xf numFmtId="14" fontId="31" fillId="2" borderId="5" xfId="1" applyNumberFormat="1" applyFont="1" applyFill="1" applyBorder="1" applyAlignment="1">
      <alignment horizontal="center" shrinkToFit="1"/>
    </xf>
    <xf numFmtId="3" fontId="20" fillId="2" borderId="5" xfId="0" applyNumberFormat="1" applyFont="1" applyFill="1" applyBorder="1" applyAlignment="1">
      <alignment shrinkToFit="1"/>
    </xf>
    <xf numFmtId="0" fontId="9" fillId="2" borderId="5" xfId="0" applyFont="1" applyFill="1" applyBorder="1" applyAlignment="1">
      <alignment shrinkToFit="1"/>
    </xf>
    <xf numFmtId="3" fontId="20" fillId="2" borderId="2" xfId="0" applyNumberFormat="1" applyFont="1" applyFill="1" applyBorder="1" applyAlignment="1">
      <alignment vertical="center" shrinkToFit="1"/>
    </xf>
    <xf numFmtId="3" fontId="20" fillId="2" borderId="8" xfId="0" applyNumberFormat="1" applyFont="1" applyFill="1" applyBorder="1" applyAlignment="1">
      <alignment vertical="center" shrinkToFit="1"/>
    </xf>
    <xf numFmtId="3" fontId="20" fillId="2" borderId="4" xfId="0" applyNumberFormat="1" applyFont="1" applyFill="1" applyBorder="1" applyAlignment="1">
      <alignment vertical="center" shrinkToFit="1"/>
    </xf>
    <xf numFmtId="43" fontId="11" fillId="2" borderId="8" xfId="1" applyNumberFormat="1" applyFont="1" applyFill="1" applyBorder="1" applyAlignment="1">
      <alignment horizontal="center" vertical="center" shrinkToFit="1"/>
    </xf>
    <xf numFmtId="0" fontId="20" fillId="2" borderId="5" xfId="0" applyFont="1" applyFill="1" applyBorder="1" applyAlignment="1">
      <alignment horizontal="center" shrinkToFit="1"/>
    </xf>
    <xf numFmtId="0" fontId="20" fillId="2" borderId="5" xfId="0" applyFont="1" applyFill="1" applyBorder="1" applyAlignment="1">
      <alignment horizontal="left" shrinkToFit="1"/>
    </xf>
    <xf numFmtId="3" fontId="20" fillId="2" borderId="5" xfId="0" applyNumberFormat="1" applyFont="1" applyFill="1" applyBorder="1" applyAlignment="1">
      <alignment horizontal="center" shrinkToFit="1"/>
    </xf>
    <xf numFmtId="14" fontId="3" fillId="2" borderId="5" xfId="1" applyNumberFormat="1" applyFont="1" applyFill="1" applyBorder="1" applyAlignment="1">
      <alignment horizontal="center" shrinkToFit="1"/>
    </xf>
    <xf numFmtId="3" fontId="11" fillId="10" borderId="5" xfId="0" applyNumberFormat="1" applyFont="1" applyFill="1" applyBorder="1" applyAlignment="1">
      <alignment horizontal="center" shrinkToFit="1"/>
    </xf>
    <xf numFmtId="3" fontId="6" fillId="10" borderId="5" xfId="0" applyNumberFormat="1" applyFont="1" applyFill="1" applyBorder="1" applyAlignment="1">
      <alignment horizontal="center" shrinkToFit="1"/>
    </xf>
    <xf numFmtId="3" fontId="12" fillId="10" borderId="5" xfId="1" applyNumberFormat="1" applyFont="1" applyFill="1" applyBorder="1" applyAlignment="1">
      <alignment horizontal="center" shrinkToFit="1"/>
    </xf>
    <xf numFmtId="3" fontId="11" fillId="10" borderId="2" xfId="0" applyNumberFormat="1" applyFont="1" applyFill="1" applyBorder="1" applyAlignment="1">
      <alignment horizontal="center" vertical="center" shrinkToFit="1"/>
    </xf>
    <xf numFmtId="3" fontId="40" fillId="10" borderId="5" xfId="0" applyNumberFormat="1" applyFont="1" applyFill="1" applyBorder="1" applyAlignment="1">
      <alignment horizontal="center" shrinkToFit="1"/>
    </xf>
    <xf numFmtId="43" fontId="11" fillId="10" borderId="5" xfId="1" applyNumberFormat="1" applyFont="1" applyFill="1" applyBorder="1" applyAlignment="1">
      <alignment horizontal="right" shrinkToFit="1"/>
    </xf>
    <xf numFmtId="43" fontId="6" fillId="10" borderId="5" xfId="1" applyNumberFormat="1" applyFont="1" applyFill="1" applyBorder="1" applyAlignment="1">
      <alignment horizontal="right" shrinkToFit="1"/>
    </xf>
    <xf numFmtId="43" fontId="12" fillId="10" borderId="5" xfId="1" applyNumberFormat="1" applyFont="1" applyFill="1" applyBorder="1" applyAlignment="1">
      <alignment horizontal="right" shrinkToFit="1"/>
    </xf>
    <xf numFmtId="43" fontId="11" fillId="10" borderId="5" xfId="1" applyNumberFormat="1" applyFont="1" applyFill="1" applyBorder="1" applyAlignment="1">
      <alignment horizontal="right" vertical="center" shrinkToFit="1"/>
    </xf>
    <xf numFmtId="43" fontId="14" fillId="0" borderId="0" xfId="0" applyNumberFormat="1" applyFont="1" applyFill="1" applyAlignment="1">
      <alignment shrinkToFit="1"/>
    </xf>
    <xf numFmtId="0" fontId="40" fillId="2" borderId="5" xfId="0" applyFont="1" applyFill="1" applyBorder="1" applyAlignment="1">
      <alignment horizontal="center" shrinkToFit="1"/>
    </xf>
    <xf numFmtId="43" fontId="6" fillId="0" borderId="0" xfId="0" applyNumberFormat="1" applyFont="1" applyFill="1" applyAlignment="1">
      <alignment shrinkToFit="1"/>
    </xf>
    <xf numFmtId="187" fontId="14" fillId="0" borderId="0" xfId="0" applyNumberFormat="1" applyFont="1"/>
    <xf numFmtId="3" fontId="6" fillId="0" borderId="0" xfId="0" applyNumberFormat="1" applyFont="1" applyFill="1" applyAlignment="1">
      <alignment shrinkToFit="1"/>
    </xf>
    <xf numFmtId="3" fontId="5" fillId="0" borderId="0" xfId="0" applyNumberFormat="1" applyFont="1" applyFill="1" applyAlignment="1">
      <alignment shrinkToFit="1"/>
    </xf>
    <xf numFmtId="43" fontId="4" fillId="0" borderId="0" xfId="0" applyNumberFormat="1" applyFont="1" applyFill="1" applyAlignment="1">
      <alignment shrinkToFit="1"/>
    </xf>
    <xf numFmtId="187" fontId="6" fillId="4" borderId="5" xfId="1" applyNumberFormat="1" applyFont="1" applyFill="1" applyBorder="1" applyAlignment="1">
      <alignment shrinkToFit="1"/>
    </xf>
    <xf numFmtId="187" fontId="6" fillId="0" borderId="0" xfId="0" applyNumberFormat="1" applyFont="1"/>
    <xf numFmtId="43" fontId="6" fillId="0" borderId="0" xfId="0" applyNumberFormat="1" applyFont="1" applyAlignment="1">
      <alignment shrinkToFit="1"/>
    </xf>
    <xf numFmtId="4" fontId="6" fillId="0" borderId="0" xfId="0" applyNumberFormat="1" applyFont="1"/>
    <xf numFmtId="0" fontId="9" fillId="4" borderId="5" xfId="0" applyFont="1" applyFill="1" applyBorder="1" applyAlignment="1">
      <alignment horizontal="center" shrinkToFit="1"/>
    </xf>
    <xf numFmtId="0" fontId="20" fillId="4" borderId="5" xfId="0" applyFont="1" applyFill="1" applyBorder="1" applyAlignment="1">
      <alignment horizontal="center" shrinkToFit="1"/>
    </xf>
    <xf numFmtId="0" fontId="20" fillId="4" borderId="5" xfId="0" applyFont="1" applyFill="1" applyBorder="1" applyAlignment="1">
      <alignment horizontal="left" shrinkToFit="1"/>
    </xf>
    <xf numFmtId="0" fontId="20" fillId="4" borderId="5" xfId="0" applyFont="1" applyFill="1" applyBorder="1" applyAlignment="1">
      <alignment horizontal="left" vertical="center" shrinkToFit="1"/>
    </xf>
    <xf numFmtId="3" fontId="20" fillId="4" borderId="5" xfId="0" applyNumberFormat="1" applyFont="1" applyFill="1" applyBorder="1" applyAlignment="1">
      <alignment horizontal="center" shrinkToFit="1"/>
    </xf>
    <xf numFmtId="43" fontId="9" fillId="4" borderId="5" xfId="1" applyFont="1" applyFill="1" applyBorder="1" applyAlignment="1">
      <alignment horizontal="right" shrinkToFit="1"/>
    </xf>
    <xf numFmtId="43" fontId="20" fillId="4" borderId="5" xfId="0" applyNumberFormat="1" applyFont="1" applyFill="1" applyBorder="1" applyAlignment="1">
      <alignment shrinkToFit="1"/>
    </xf>
    <xf numFmtId="43" fontId="9" fillId="4" borderId="5" xfId="0" applyNumberFormat="1" applyFont="1" applyFill="1" applyBorder="1" applyAlignment="1">
      <alignment shrinkToFit="1"/>
    </xf>
    <xf numFmtId="43" fontId="9" fillId="4" borderId="5" xfId="1" applyNumberFormat="1" applyFont="1" applyFill="1" applyBorder="1" applyAlignment="1">
      <alignment horizontal="right" shrinkToFit="1"/>
    </xf>
    <xf numFmtId="187" fontId="5" fillId="4" borderId="5" xfId="1" applyNumberFormat="1" applyFont="1" applyFill="1" applyBorder="1" applyAlignment="1">
      <alignment horizontal="center" vertical="center" shrinkToFit="1"/>
    </xf>
    <xf numFmtId="0" fontId="20" fillId="4" borderId="7" xfId="0" applyFont="1" applyFill="1" applyBorder="1" applyAlignment="1">
      <alignment horizontal="left" shrinkToFit="1"/>
    </xf>
    <xf numFmtId="0" fontId="0" fillId="2" borderId="4" xfId="0" applyFill="1" applyBorder="1" applyAlignment="1">
      <alignment horizontal="center" vertical="center" shrinkToFit="1"/>
    </xf>
    <xf numFmtId="187" fontId="12" fillId="4" borderId="5" xfId="1" quotePrefix="1" applyNumberFormat="1" applyFont="1" applyFill="1" applyBorder="1" applyAlignment="1">
      <alignment shrinkToFit="1"/>
    </xf>
    <xf numFmtId="0" fontId="0" fillId="2" borderId="8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3" fontId="11" fillId="0" borderId="2" xfId="0" applyNumberFormat="1" applyFont="1" applyBorder="1" applyAlignment="1">
      <alignment horizontal="center" vertical="center" shrinkToFit="1"/>
    </xf>
    <xf numFmtId="3" fontId="11" fillId="0" borderId="8" xfId="0" applyNumberFormat="1" applyFont="1" applyBorder="1" applyAlignment="1">
      <alignment horizontal="center" vertical="center" shrinkToFit="1"/>
    </xf>
    <xf numFmtId="3" fontId="11" fillId="0" borderId="4" xfId="0" applyNumberFormat="1" applyFont="1" applyBorder="1" applyAlignment="1">
      <alignment horizontal="center" vertical="center" shrinkToFit="1"/>
    </xf>
    <xf numFmtId="4" fontId="11" fillId="0" borderId="2" xfId="0" applyNumberFormat="1" applyFont="1" applyBorder="1" applyAlignment="1">
      <alignment horizontal="center" vertical="center" shrinkToFit="1"/>
    </xf>
    <xf numFmtId="4" fontId="11" fillId="0" borderId="8" xfId="0" applyNumberFormat="1" applyFont="1" applyBorder="1" applyAlignment="1">
      <alignment horizontal="center" vertical="center" shrinkToFit="1"/>
    </xf>
    <xf numFmtId="4" fontId="11" fillId="0" borderId="4" xfId="0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2" fillId="0" borderId="2" xfId="0" quotePrefix="1" applyFont="1" applyBorder="1" applyAlignment="1">
      <alignment horizontal="center" vertical="center" shrinkToFit="1"/>
    </xf>
    <xf numFmtId="0" fontId="12" fillId="0" borderId="8" xfId="0" quotePrefix="1" applyFont="1" applyBorder="1" applyAlignment="1">
      <alignment horizontal="center" vertical="center" shrinkToFit="1"/>
    </xf>
    <xf numFmtId="0" fontId="12" fillId="0" borderId="4" xfId="0" quotePrefix="1" applyFont="1" applyBorder="1" applyAlignment="1">
      <alignment horizontal="center" vertical="center" shrinkToFit="1"/>
    </xf>
    <xf numFmtId="14" fontId="6" fillId="0" borderId="2" xfId="0" applyNumberFormat="1" applyFont="1" applyBorder="1" applyAlignment="1">
      <alignment horizontal="center" vertical="center" shrinkToFit="1"/>
    </xf>
    <xf numFmtId="14" fontId="6" fillId="0" borderId="8" xfId="0" applyNumberFormat="1" applyFont="1" applyBorder="1" applyAlignment="1">
      <alignment horizontal="center" vertical="center" shrinkToFit="1"/>
    </xf>
    <xf numFmtId="14" fontId="6" fillId="0" borderId="4" xfId="0" applyNumberFormat="1" applyFont="1" applyBorder="1" applyAlignment="1">
      <alignment horizontal="center" vertical="center" shrinkToFit="1"/>
    </xf>
    <xf numFmtId="0" fontId="28" fillId="0" borderId="0" xfId="0" applyFont="1" applyAlignment="1">
      <alignment horizontal="center" shrinkToFit="1"/>
    </xf>
    <xf numFmtId="0" fontId="28" fillId="0" borderId="0" xfId="0" applyFont="1" applyBorder="1" applyAlignment="1">
      <alignment horizontal="center" shrinkToFit="1"/>
    </xf>
    <xf numFmtId="0" fontId="14" fillId="0" borderId="2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left" vertical="center" shrinkToFit="1"/>
    </xf>
    <xf numFmtId="0" fontId="0" fillId="0" borderId="4" xfId="0" applyBorder="1" applyAlignment="1">
      <alignment horizontal="left"/>
    </xf>
    <xf numFmtId="0" fontId="0" fillId="0" borderId="4" xfId="0" applyBorder="1"/>
    <xf numFmtId="0" fontId="3" fillId="0" borderId="6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 shrinkToFit="1"/>
    </xf>
    <xf numFmtId="0" fontId="15" fillId="0" borderId="0" xfId="0" applyFont="1" applyBorder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left" vertical="center" shrinkToFit="1"/>
    </xf>
    <xf numFmtId="0" fontId="11" fillId="2" borderId="4" xfId="0" applyFont="1" applyFill="1" applyBorder="1" applyAlignment="1">
      <alignment horizontal="left" vertical="center" shrinkToFit="1"/>
    </xf>
    <xf numFmtId="3" fontId="11" fillId="2" borderId="2" xfId="0" applyNumberFormat="1" applyFont="1" applyFill="1" applyBorder="1" applyAlignment="1">
      <alignment horizontal="center" vertical="center" shrinkToFit="1"/>
    </xf>
    <xf numFmtId="3" fontId="11" fillId="2" borderId="4" xfId="0" applyNumberFormat="1" applyFont="1" applyFill="1" applyBorder="1" applyAlignment="1">
      <alignment horizontal="center" vertical="center" shrinkToFit="1"/>
    </xf>
    <xf numFmtId="0" fontId="12" fillId="2" borderId="2" xfId="0" quotePrefix="1" applyFont="1" applyFill="1" applyBorder="1" applyAlignment="1">
      <alignment horizontal="center" vertical="center" shrinkToFit="1"/>
    </xf>
    <xf numFmtId="0" fontId="12" fillId="2" borderId="4" xfId="0" quotePrefix="1" applyFont="1" applyFill="1" applyBorder="1" applyAlignment="1">
      <alignment horizontal="center" vertical="center" shrinkToFit="1"/>
    </xf>
    <xf numFmtId="14" fontId="6" fillId="2" borderId="2" xfId="0" applyNumberFormat="1" applyFont="1" applyFill="1" applyBorder="1" applyAlignment="1">
      <alignment horizontal="center" vertical="center" shrinkToFit="1"/>
    </xf>
    <xf numFmtId="14" fontId="6" fillId="2" borderId="4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8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 shrinkToFit="1"/>
    </xf>
    <xf numFmtId="4" fontId="11" fillId="2" borderId="2" xfId="0" applyNumberFormat="1" applyFont="1" applyFill="1" applyBorder="1" applyAlignment="1">
      <alignment horizontal="center" vertical="center" shrinkToFit="1"/>
    </xf>
    <xf numFmtId="4" fontId="11" fillId="2" borderId="4" xfId="0" applyNumberFormat="1" applyFont="1" applyFill="1" applyBorder="1" applyAlignment="1">
      <alignment horizontal="center" vertical="center" shrinkToFit="1"/>
    </xf>
    <xf numFmtId="188" fontId="6" fillId="2" borderId="2" xfId="1" applyNumberFormat="1" applyFont="1" applyFill="1" applyBorder="1" applyAlignment="1">
      <alignment horizontal="center" vertical="center"/>
    </xf>
    <xf numFmtId="188" fontId="6" fillId="2" borderId="4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4" fontId="6" fillId="2" borderId="2" xfId="1" applyNumberFormat="1" applyFont="1" applyFill="1" applyBorder="1" applyAlignment="1">
      <alignment horizontal="center" vertical="center" shrinkToFit="1"/>
    </xf>
    <xf numFmtId="4" fontId="6" fillId="2" borderId="4" xfId="1" applyNumberFormat="1" applyFont="1" applyFill="1" applyBorder="1" applyAlignment="1">
      <alignment horizontal="center" vertical="center" shrinkToFit="1"/>
    </xf>
    <xf numFmtId="4" fontId="6" fillId="2" borderId="2" xfId="0" applyNumberFormat="1" applyFont="1" applyFill="1" applyBorder="1" applyAlignment="1">
      <alignment horizontal="center" vertical="center" shrinkToFit="1"/>
    </xf>
    <xf numFmtId="4" fontId="6" fillId="2" borderId="4" xfId="0" applyNumberFormat="1" applyFont="1" applyFill="1" applyBorder="1" applyAlignment="1">
      <alignment horizontal="center" vertical="center" shrinkToFit="1"/>
    </xf>
    <xf numFmtId="3" fontId="6" fillId="2" borderId="2" xfId="0" applyNumberFormat="1" applyFont="1" applyFill="1" applyBorder="1" applyAlignment="1">
      <alignment horizontal="center" vertical="center" shrinkToFit="1"/>
    </xf>
    <xf numFmtId="3" fontId="6" fillId="2" borderId="4" xfId="0" applyNumberFormat="1" applyFont="1" applyFill="1" applyBorder="1" applyAlignment="1">
      <alignment horizontal="center" vertical="center" shrinkToFit="1"/>
    </xf>
    <xf numFmtId="43" fontId="6" fillId="0" borderId="2" xfId="1" applyFont="1" applyBorder="1" applyAlignment="1">
      <alignment horizontal="center" vertical="center"/>
    </xf>
    <xf numFmtId="43" fontId="6" fillId="0" borderId="8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 shrinkToFit="1"/>
    </xf>
    <xf numFmtId="4" fontId="6" fillId="0" borderId="8" xfId="1" applyNumberFormat="1" applyFont="1" applyBorder="1" applyAlignment="1">
      <alignment horizontal="center" vertical="center" shrinkToFit="1"/>
    </xf>
    <xf numFmtId="4" fontId="6" fillId="0" borderId="4" xfId="1" applyNumberFormat="1" applyFont="1" applyBorder="1" applyAlignment="1">
      <alignment horizontal="center" vertical="center" shrinkToFit="1"/>
    </xf>
    <xf numFmtId="4" fontId="6" fillId="0" borderId="2" xfId="0" applyNumberFormat="1" applyFont="1" applyBorder="1" applyAlignment="1">
      <alignment horizontal="center" vertical="center" shrinkToFit="1"/>
    </xf>
    <xf numFmtId="4" fontId="6" fillId="0" borderId="8" xfId="0" applyNumberFormat="1" applyFont="1" applyBorder="1" applyAlignment="1">
      <alignment horizontal="center" vertical="center" shrinkToFit="1"/>
    </xf>
    <xf numFmtId="4" fontId="6" fillId="0" borderId="4" xfId="0" applyNumberFormat="1" applyFont="1" applyBorder="1" applyAlignment="1">
      <alignment horizontal="center" vertical="center" shrinkToFit="1"/>
    </xf>
    <xf numFmtId="4" fontId="6" fillId="2" borderId="8" xfId="0" applyNumberFormat="1" applyFont="1" applyFill="1" applyBorder="1" applyAlignment="1">
      <alignment horizontal="center" vertical="center" shrinkToFit="1"/>
    </xf>
    <xf numFmtId="3" fontId="6" fillId="0" borderId="2" xfId="0" applyNumberFormat="1" applyFont="1" applyBorder="1" applyAlignment="1">
      <alignment horizontal="center" vertical="center" shrinkToFit="1"/>
    </xf>
    <xf numFmtId="3" fontId="6" fillId="0" borderId="8" xfId="0" applyNumberFormat="1" applyFont="1" applyBorder="1" applyAlignment="1">
      <alignment horizontal="center" vertical="center" shrinkToFit="1"/>
    </xf>
    <xf numFmtId="3" fontId="6" fillId="0" borderId="4" xfId="0" applyNumberFormat="1" applyFont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left" vertical="center" shrinkToFit="1"/>
    </xf>
    <xf numFmtId="0" fontId="12" fillId="2" borderId="4" xfId="0" applyFont="1" applyFill="1" applyBorder="1" applyAlignment="1">
      <alignment horizontal="left" vertical="center" shrinkToFit="1"/>
    </xf>
    <xf numFmtId="187" fontId="12" fillId="2" borderId="2" xfId="1" applyNumberFormat="1" applyFont="1" applyFill="1" applyBorder="1" applyAlignment="1">
      <alignment horizontal="center" vertical="center" shrinkToFit="1"/>
    </xf>
    <xf numFmtId="187" fontId="12" fillId="2" borderId="4" xfId="1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25" fillId="0" borderId="2" xfId="0" applyFont="1" applyBorder="1" applyAlignment="1">
      <alignment horizontal="center" vertical="center" shrinkToFit="1"/>
    </xf>
    <xf numFmtId="0" fontId="25" fillId="0" borderId="8" xfId="0" applyFont="1" applyBorder="1" applyAlignment="1">
      <alignment horizontal="center" vertical="center" shrinkToFit="1"/>
    </xf>
    <xf numFmtId="0" fontId="25" fillId="0" borderId="4" xfId="0" applyFont="1" applyBorder="1" applyAlignment="1">
      <alignment horizontal="center" vertical="center" shrinkToFit="1"/>
    </xf>
    <xf numFmtId="187" fontId="25" fillId="0" borderId="2" xfId="1" applyNumberFormat="1" applyFont="1" applyBorder="1" applyAlignment="1">
      <alignment horizontal="center" vertical="center" shrinkToFit="1"/>
    </xf>
    <xf numFmtId="187" fontId="25" fillId="0" borderId="8" xfId="1" applyNumberFormat="1" applyFont="1" applyBorder="1" applyAlignment="1">
      <alignment horizontal="center" vertical="center" shrinkToFit="1"/>
    </xf>
    <xf numFmtId="187" fontId="25" fillId="0" borderId="4" xfId="1" applyNumberFormat="1" applyFont="1" applyBorder="1" applyAlignment="1">
      <alignment horizontal="center" vertical="center" shrinkToFit="1"/>
    </xf>
    <xf numFmtId="4" fontId="6" fillId="2" borderId="2" xfId="0" applyNumberFormat="1" applyFont="1" applyFill="1" applyBorder="1" applyAlignment="1">
      <alignment horizontal="right" vertical="center" shrinkToFit="1"/>
    </xf>
    <xf numFmtId="4" fontId="6" fillId="2" borderId="4" xfId="0" applyNumberFormat="1" applyFont="1" applyFill="1" applyBorder="1" applyAlignment="1">
      <alignment horizontal="right" vertical="center" shrinkToFit="1"/>
    </xf>
    <xf numFmtId="4" fontId="6" fillId="2" borderId="2" xfId="1" applyNumberFormat="1" applyFont="1" applyFill="1" applyBorder="1" applyAlignment="1">
      <alignment horizontal="right" vertical="center" shrinkToFit="1"/>
    </xf>
    <xf numFmtId="4" fontId="6" fillId="2" borderId="4" xfId="1" applyNumberFormat="1" applyFont="1" applyFill="1" applyBorder="1" applyAlignment="1">
      <alignment horizontal="right" vertical="center" shrinkToFit="1"/>
    </xf>
    <xf numFmtId="187" fontId="6" fillId="0" borderId="6" xfId="1" applyNumberFormat="1" applyFont="1" applyFill="1" applyBorder="1" applyAlignment="1">
      <alignment horizontal="center" shrinkToFit="1"/>
    </xf>
    <xf numFmtId="0" fontId="18" fillId="0" borderId="10" xfId="0" applyFont="1" applyFill="1" applyBorder="1" applyAlignment="1">
      <alignment shrinkToFit="1"/>
    </xf>
    <xf numFmtId="0" fontId="18" fillId="0" borderId="7" xfId="0" applyFont="1" applyFill="1" applyBorder="1" applyAlignment="1">
      <alignment shrinkToFit="1"/>
    </xf>
    <xf numFmtId="187" fontId="6" fillId="0" borderId="10" xfId="1" applyNumberFormat="1" applyFont="1" applyFill="1" applyBorder="1" applyAlignment="1">
      <alignment horizontal="center" shrinkToFit="1"/>
    </xf>
    <xf numFmtId="0" fontId="29" fillId="0" borderId="0" xfId="0" applyFont="1" applyAlignment="1">
      <alignment horizontal="center" shrinkToFit="1"/>
    </xf>
    <xf numFmtId="0" fontId="29" fillId="0" borderId="0" xfId="0" applyFont="1" applyFill="1" applyBorder="1" applyAlignment="1">
      <alignment horizontal="center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4" xfId="0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25" fillId="0" borderId="2" xfId="0" quotePrefix="1" applyFont="1" applyBorder="1" applyAlignment="1">
      <alignment horizontal="center" vertical="center" shrinkToFit="1"/>
    </xf>
    <xf numFmtId="0" fontId="25" fillId="0" borderId="8" xfId="0" quotePrefix="1" applyFont="1" applyBorder="1" applyAlignment="1">
      <alignment horizontal="center" vertical="center" shrinkToFit="1"/>
    </xf>
    <xf numFmtId="0" fontId="25" fillId="0" borderId="4" xfId="0" quotePrefix="1" applyFont="1" applyBorder="1" applyAlignment="1">
      <alignment horizontal="center" vertical="center" shrinkToFit="1"/>
    </xf>
    <xf numFmtId="4" fontId="12" fillId="0" borderId="2" xfId="1" applyNumberFormat="1" applyFont="1" applyFill="1" applyBorder="1" applyAlignment="1">
      <alignment horizontal="right" vertical="center" shrinkToFit="1"/>
    </xf>
    <xf numFmtId="4" fontId="12" fillId="0" borderId="4" xfId="1" applyNumberFormat="1" applyFont="1" applyFill="1" applyBorder="1" applyAlignment="1">
      <alignment horizontal="right" vertical="center" shrinkToFit="1"/>
    </xf>
    <xf numFmtId="4" fontId="12" fillId="2" borderId="2" xfId="1" applyNumberFormat="1" applyFont="1" applyFill="1" applyBorder="1" applyAlignment="1">
      <alignment horizontal="right" vertical="center" shrinkToFit="1"/>
    </xf>
    <xf numFmtId="4" fontId="12" fillId="2" borderId="4" xfId="1" applyNumberFormat="1" applyFont="1" applyFill="1" applyBorder="1" applyAlignment="1">
      <alignment horizontal="right" vertical="center" shrinkToFit="1"/>
    </xf>
    <xf numFmtId="4" fontId="6" fillId="0" borderId="2" xfId="1" applyNumberFormat="1" applyFont="1" applyBorder="1" applyAlignment="1">
      <alignment horizontal="right" vertical="center" shrinkToFit="1"/>
    </xf>
    <xf numFmtId="4" fontId="6" fillId="0" borderId="4" xfId="1" applyNumberFormat="1" applyFont="1" applyBorder="1" applyAlignment="1">
      <alignment horizontal="right" vertical="center" shrinkToFit="1"/>
    </xf>
    <xf numFmtId="4" fontId="6" fillId="0" borderId="2" xfId="0" applyNumberFormat="1" applyFont="1" applyFill="1" applyBorder="1" applyAlignment="1">
      <alignment horizontal="right" vertical="center" shrinkToFit="1"/>
    </xf>
    <xf numFmtId="4" fontId="6" fillId="0" borderId="4" xfId="0" applyNumberFormat="1" applyFont="1" applyFill="1" applyBorder="1" applyAlignment="1">
      <alignment horizontal="right" vertical="center" shrinkToFit="1"/>
    </xf>
    <xf numFmtId="4" fontId="12" fillId="0" borderId="2" xfId="1" applyNumberFormat="1" applyFont="1" applyFill="1" applyBorder="1" applyAlignment="1">
      <alignment horizontal="center" vertical="center" shrinkToFit="1"/>
    </xf>
    <xf numFmtId="4" fontId="12" fillId="0" borderId="8" xfId="1" applyNumberFormat="1" applyFont="1" applyFill="1" applyBorder="1" applyAlignment="1">
      <alignment horizontal="center" vertical="center" shrinkToFit="1"/>
    </xf>
    <xf numFmtId="4" fontId="12" fillId="0" borderId="4" xfId="1" applyNumberFormat="1" applyFont="1" applyFill="1" applyBorder="1" applyAlignment="1">
      <alignment horizontal="center" vertical="center" shrinkToFit="1"/>
    </xf>
    <xf numFmtId="4" fontId="6" fillId="0" borderId="2" xfId="0" applyNumberFormat="1" applyFont="1" applyFill="1" applyBorder="1" applyAlignment="1">
      <alignment horizontal="center" vertical="center" shrinkToFit="1"/>
    </xf>
    <xf numFmtId="4" fontId="6" fillId="0" borderId="8" xfId="0" applyNumberFormat="1" applyFont="1" applyFill="1" applyBorder="1" applyAlignment="1">
      <alignment horizontal="center" vertical="center" shrinkToFit="1"/>
    </xf>
    <xf numFmtId="4" fontId="6" fillId="0" borderId="4" xfId="0" applyNumberFormat="1" applyFont="1" applyFill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14" fontId="3" fillId="0" borderId="8" xfId="0" applyNumberFormat="1" applyFont="1" applyBorder="1" applyAlignment="1">
      <alignment horizontal="center" vertical="center" shrinkToFit="1"/>
    </xf>
    <xf numFmtId="14" fontId="3" fillId="0" borderId="4" xfId="0" applyNumberFormat="1" applyFont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right" vertical="center" shrinkToFit="1"/>
    </xf>
    <xf numFmtId="0" fontId="11" fillId="0" borderId="4" xfId="0" applyFont="1" applyFill="1" applyBorder="1" applyAlignment="1">
      <alignment horizontal="right" vertical="center" shrinkToFit="1"/>
    </xf>
    <xf numFmtId="0" fontId="12" fillId="0" borderId="2" xfId="0" applyFont="1" applyFill="1" applyBorder="1" applyAlignment="1">
      <alignment horizontal="center" vertical="center" shrinkToFit="1"/>
    </xf>
    <xf numFmtId="0" fontId="12" fillId="0" borderId="4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left" vertical="center" shrinkToFit="1"/>
    </xf>
    <xf numFmtId="0" fontId="12" fillId="0" borderId="4" xfId="0" applyFont="1" applyFill="1" applyBorder="1" applyAlignment="1">
      <alignment horizontal="left" vertical="center" shrinkToFit="1"/>
    </xf>
    <xf numFmtId="187" fontId="12" fillId="0" borderId="2" xfId="1" applyNumberFormat="1" applyFont="1" applyFill="1" applyBorder="1" applyAlignment="1">
      <alignment horizontal="center" vertical="center" shrinkToFit="1"/>
    </xf>
    <xf numFmtId="187" fontId="12" fillId="0" borderId="4" xfId="1" applyNumberFormat="1" applyFont="1" applyFill="1" applyBorder="1" applyAlignment="1">
      <alignment horizontal="center" vertical="center" shrinkToFit="1"/>
    </xf>
    <xf numFmtId="0" fontId="12" fillId="0" borderId="2" xfId="0" quotePrefix="1" applyFont="1" applyFill="1" applyBorder="1" applyAlignment="1">
      <alignment horizontal="center" vertical="center" shrinkToFit="1"/>
    </xf>
    <xf numFmtId="0" fontId="12" fillId="0" borderId="4" xfId="0" quotePrefix="1" applyFont="1" applyFill="1" applyBorder="1" applyAlignment="1">
      <alignment horizontal="center" vertical="center" shrinkToFit="1"/>
    </xf>
    <xf numFmtId="14" fontId="6" fillId="0" borderId="2" xfId="0" applyNumberFormat="1" applyFont="1" applyFill="1" applyBorder="1" applyAlignment="1">
      <alignment horizontal="center" vertical="center" shrinkToFit="1"/>
    </xf>
    <xf numFmtId="14" fontId="6" fillId="0" borderId="4" xfId="0" applyNumberFormat="1" applyFont="1" applyFill="1" applyBorder="1" applyAlignment="1">
      <alignment horizontal="center" vertical="center" shrinkToFit="1"/>
    </xf>
    <xf numFmtId="4" fontId="6" fillId="2" borderId="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6" fillId="4" borderId="2" xfId="1" applyNumberFormat="1" applyFont="1" applyFill="1" applyBorder="1" applyAlignment="1">
      <alignment horizontal="center" vertical="center"/>
    </xf>
    <xf numFmtId="4" fontId="6" fillId="4" borderId="8" xfId="1" applyNumberFormat="1" applyFont="1" applyFill="1" applyBorder="1" applyAlignment="1">
      <alignment horizontal="center" vertical="center"/>
    </xf>
    <xf numFmtId="4" fontId="6" fillId="4" borderId="4" xfId="1" applyNumberFormat="1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 shrinkToFit="1"/>
    </xf>
    <xf numFmtId="4" fontId="11" fillId="4" borderId="8" xfId="0" applyNumberFormat="1" applyFont="1" applyFill="1" applyBorder="1" applyAlignment="1">
      <alignment horizontal="center" vertical="center" shrinkToFit="1"/>
    </xf>
    <xf numFmtId="4" fontId="11" fillId="4" borderId="4" xfId="0" applyNumberFormat="1" applyFont="1" applyFill="1" applyBorder="1" applyAlignment="1">
      <alignment horizontal="center" vertical="center" shrinkToFit="1"/>
    </xf>
    <xf numFmtId="0" fontId="9" fillId="4" borderId="2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14" fontId="9" fillId="4" borderId="2" xfId="1" applyNumberFormat="1" applyFont="1" applyFill="1" applyBorder="1" applyAlignment="1">
      <alignment horizontal="center" vertical="center" shrinkToFit="1"/>
    </xf>
    <xf numFmtId="14" fontId="9" fillId="4" borderId="8" xfId="1" applyNumberFormat="1" applyFont="1" applyFill="1" applyBorder="1" applyAlignment="1">
      <alignment horizontal="center" vertical="center" shrinkToFit="1"/>
    </xf>
    <xf numFmtId="14" fontId="9" fillId="4" borderId="4" xfId="1" applyNumberFormat="1" applyFont="1" applyFill="1" applyBorder="1" applyAlignment="1">
      <alignment horizontal="center" vertical="center" shrinkToFit="1"/>
    </xf>
    <xf numFmtId="4" fontId="12" fillId="2" borderId="2" xfId="1" applyNumberFormat="1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/>
    </xf>
    <xf numFmtId="14" fontId="9" fillId="2" borderId="8" xfId="0" applyNumberFormat="1" applyFont="1" applyFill="1" applyBorder="1" applyAlignment="1">
      <alignment horizontal="center" vertical="center"/>
    </xf>
    <xf numFmtId="14" fontId="9" fillId="2" borderId="4" xfId="0" applyNumberFormat="1" applyFont="1" applyFill="1" applyBorder="1" applyAlignment="1">
      <alignment horizontal="center" vertical="center"/>
    </xf>
    <xf numFmtId="3" fontId="20" fillId="4" borderId="2" xfId="0" applyNumberFormat="1" applyFont="1" applyFill="1" applyBorder="1" applyAlignment="1">
      <alignment horizontal="center" vertical="center" shrinkToFit="1"/>
    </xf>
    <xf numFmtId="3" fontId="20" fillId="4" borderId="8" xfId="0" applyNumberFormat="1" applyFont="1" applyFill="1" applyBorder="1" applyAlignment="1">
      <alignment horizontal="center" vertical="center" shrinkToFit="1"/>
    </xf>
    <xf numFmtId="3" fontId="20" fillId="4" borderId="4" xfId="0" applyNumberFormat="1" applyFont="1" applyFill="1" applyBorder="1" applyAlignment="1">
      <alignment horizontal="center" vertical="center" shrinkToFit="1"/>
    </xf>
    <xf numFmtId="3" fontId="20" fillId="0" borderId="2" xfId="0" applyNumberFormat="1" applyFont="1" applyBorder="1" applyAlignment="1">
      <alignment horizontal="center" vertical="center" shrinkToFit="1"/>
    </xf>
    <xf numFmtId="3" fontId="20" fillId="0" borderId="4" xfId="0" applyNumberFormat="1" applyFont="1" applyBorder="1" applyAlignment="1">
      <alignment horizontal="center" vertical="center" shrinkToFit="1"/>
    </xf>
    <xf numFmtId="3" fontId="20" fillId="0" borderId="2" xfId="0" applyNumberFormat="1" applyFont="1" applyFill="1" applyBorder="1" applyAlignment="1">
      <alignment horizontal="center" vertical="center" shrinkToFit="1"/>
    </xf>
    <xf numFmtId="3" fontId="20" fillId="0" borderId="8" xfId="0" applyNumberFormat="1" applyFont="1" applyFill="1" applyBorder="1" applyAlignment="1">
      <alignment horizontal="center" vertical="center" shrinkToFit="1"/>
    </xf>
    <xf numFmtId="3" fontId="20" fillId="0" borderId="4" xfId="0" applyNumberFormat="1" applyFont="1" applyFill="1" applyBorder="1" applyAlignment="1">
      <alignment horizontal="center" vertical="center" shrinkToFit="1"/>
    </xf>
    <xf numFmtId="0" fontId="11" fillId="4" borderId="2" xfId="0" applyFont="1" applyFill="1" applyBorder="1" applyAlignment="1">
      <alignment horizontal="left" vertical="center" shrinkToFit="1"/>
    </xf>
    <xf numFmtId="0" fontId="11" fillId="4" borderId="8" xfId="0" applyFont="1" applyFill="1" applyBorder="1" applyAlignment="1">
      <alignment horizontal="left" vertical="center" shrinkToFit="1"/>
    </xf>
    <xf numFmtId="0" fontId="11" fillId="4" borderId="4" xfId="0" applyFont="1" applyFill="1" applyBorder="1" applyAlignment="1">
      <alignment horizontal="left" vertical="center" shrinkToFit="1"/>
    </xf>
    <xf numFmtId="14" fontId="9" fillId="0" borderId="2" xfId="0" applyNumberFormat="1" applyFont="1" applyFill="1" applyBorder="1" applyAlignment="1">
      <alignment horizontal="center" vertical="center"/>
    </xf>
    <xf numFmtId="14" fontId="9" fillId="0" borderId="8" xfId="0" applyNumberFormat="1" applyFont="1" applyFill="1" applyBorder="1" applyAlignment="1">
      <alignment horizontal="center" vertical="center"/>
    </xf>
    <xf numFmtId="14" fontId="9" fillId="0" borderId="4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shrinkToFit="1"/>
    </xf>
    <xf numFmtId="0" fontId="11" fillId="0" borderId="8" xfId="0" applyFont="1" applyFill="1" applyBorder="1" applyAlignment="1">
      <alignment horizontal="left" vertical="center" shrinkToFit="1"/>
    </xf>
    <xf numFmtId="0" fontId="11" fillId="0" borderId="4" xfId="0" applyFont="1" applyFill="1" applyBorder="1" applyAlignment="1">
      <alignment horizontal="left" vertical="center" shrinkToFit="1"/>
    </xf>
    <xf numFmtId="0" fontId="20" fillId="4" borderId="2" xfId="0" applyFont="1" applyFill="1" applyBorder="1" applyAlignment="1">
      <alignment horizontal="center" vertical="center" shrinkToFit="1"/>
    </xf>
    <xf numFmtId="0" fontId="20" fillId="4" borderId="8" xfId="0" applyFont="1" applyFill="1" applyBorder="1" applyAlignment="1">
      <alignment horizontal="center" vertical="center" shrinkToFit="1"/>
    </xf>
    <xf numFmtId="0" fontId="20" fillId="4" borderId="4" xfId="0" applyFont="1" applyFill="1" applyBorder="1" applyAlignment="1">
      <alignment horizontal="center" vertical="center" shrinkToFit="1"/>
    </xf>
    <xf numFmtId="14" fontId="9" fillId="0" borderId="2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4" borderId="2" xfId="0" applyNumberFormat="1" applyFont="1" applyFill="1" applyBorder="1" applyAlignment="1">
      <alignment horizontal="center" vertical="center"/>
    </xf>
    <xf numFmtId="14" fontId="9" fillId="4" borderId="8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shrinkToFit="1"/>
    </xf>
    <xf numFmtId="0" fontId="11" fillId="4" borderId="8" xfId="0" applyFont="1" applyFill="1" applyBorder="1" applyAlignment="1">
      <alignment horizontal="center" vertical="center" shrinkToFit="1"/>
    </xf>
    <xf numFmtId="0" fontId="11" fillId="4" borderId="4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right" vertical="center"/>
    </xf>
    <xf numFmtId="43" fontId="6" fillId="0" borderId="2" xfId="1" applyNumberFormat="1" applyFont="1" applyBorder="1" applyAlignment="1">
      <alignment horizontal="center" vertical="center"/>
    </xf>
    <xf numFmtId="43" fontId="6" fillId="0" borderId="4" xfId="1" applyNumberFormat="1" applyFont="1" applyBorder="1" applyAlignment="1">
      <alignment horizontal="center" vertical="center"/>
    </xf>
    <xf numFmtId="43" fontId="6" fillId="4" borderId="2" xfId="1" applyNumberFormat="1" applyFont="1" applyFill="1" applyBorder="1" applyAlignment="1">
      <alignment horizontal="center" vertical="center"/>
    </xf>
    <xf numFmtId="43" fontId="6" fillId="4" borderId="8" xfId="1" applyNumberFormat="1" applyFont="1" applyFill="1" applyBorder="1" applyAlignment="1">
      <alignment horizontal="center" vertical="center"/>
    </xf>
    <xf numFmtId="43" fontId="6" fillId="4" borderId="4" xfId="1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8" xfId="0" applyNumberFormat="1" applyFont="1" applyFill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right" vertical="center" shrinkToFit="1"/>
    </xf>
    <xf numFmtId="4" fontId="11" fillId="0" borderId="4" xfId="0" applyNumberFormat="1" applyFont="1" applyBorder="1" applyAlignment="1">
      <alignment horizontal="right" vertical="center" shrinkToFit="1"/>
    </xf>
    <xf numFmtId="4" fontId="6" fillId="0" borderId="2" xfId="1" applyNumberFormat="1" applyFont="1" applyBorder="1" applyAlignment="1">
      <alignment horizontal="right" vertical="center"/>
    </xf>
    <xf numFmtId="4" fontId="6" fillId="0" borderId="4" xfId="1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22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20" fillId="0" borderId="2" xfId="0" applyFont="1" applyFill="1" applyBorder="1" applyAlignment="1">
      <alignment horizontal="center" vertical="center" shrinkToFit="1"/>
    </xf>
    <xf numFmtId="0" fontId="20" fillId="0" borderId="8" xfId="0" applyFont="1" applyFill="1" applyBorder="1" applyAlignment="1">
      <alignment horizontal="center" vertical="center" shrinkToFit="1"/>
    </xf>
    <xf numFmtId="0" fontId="20" fillId="0" borderId="4" xfId="0" applyFont="1" applyFill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3" fontId="9" fillId="0" borderId="2" xfId="0" applyNumberFormat="1" applyFont="1" applyBorder="1" applyAlignment="1">
      <alignment horizontal="center" vertical="center" shrinkToFit="1"/>
    </xf>
    <xf numFmtId="3" fontId="9" fillId="0" borderId="8" xfId="0" applyNumberFormat="1" applyFont="1" applyBorder="1" applyAlignment="1">
      <alignment horizontal="center" vertical="center" shrinkToFit="1"/>
    </xf>
    <xf numFmtId="3" fontId="9" fillId="0" borderId="4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right" vertical="center" shrinkToFit="1"/>
    </xf>
    <xf numFmtId="0" fontId="9" fillId="0" borderId="8" xfId="0" applyFont="1" applyBorder="1" applyAlignment="1">
      <alignment horizontal="right" vertical="center" shrinkToFit="1"/>
    </xf>
    <xf numFmtId="0" fontId="9" fillId="0" borderId="4" xfId="0" applyFont="1" applyBorder="1" applyAlignment="1">
      <alignment horizontal="right" vertical="center" shrinkToFit="1"/>
    </xf>
    <xf numFmtId="14" fontId="20" fillId="0" borderId="2" xfId="0" applyNumberFormat="1" applyFont="1" applyBorder="1" applyAlignment="1">
      <alignment horizontal="right" vertical="center" shrinkToFit="1"/>
    </xf>
    <xf numFmtId="14" fontId="20" fillId="0" borderId="8" xfId="0" applyNumberFormat="1" applyFont="1" applyBorder="1" applyAlignment="1">
      <alignment horizontal="right" vertical="center" shrinkToFit="1"/>
    </xf>
    <xf numFmtId="14" fontId="20" fillId="0" borderId="4" xfId="0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43" fontId="6" fillId="0" borderId="5" xfId="1" applyNumberFormat="1" applyFont="1" applyBorder="1" applyAlignment="1">
      <alignment horizontal="center" vertical="center"/>
    </xf>
    <xf numFmtId="15" fontId="9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right" vertical="center" shrinkToFit="1"/>
    </xf>
    <xf numFmtId="4" fontId="12" fillId="2" borderId="8" xfId="0" applyNumberFormat="1" applyFont="1" applyFill="1" applyBorder="1" applyAlignment="1">
      <alignment horizontal="right" vertical="center" shrinkToFit="1"/>
    </xf>
    <xf numFmtId="4" fontId="12" fillId="2" borderId="4" xfId="0" applyNumberFormat="1" applyFont="1" applyFill="1" applyBorder="1" applyAlignment="1">
      <alignment horizontal="right" vertical="center" shrinkToFit="1"/>
    </xf>
    <xf numFmtId="4" fontId="6" fillId="0" borderId="8" xfId="1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 shrinkToFit="1"/>
    </xf>
    <xf numFmtId="4" fontId="6" fillId="0" borderId="8" xfId="0" applyNumberFormat="1" applyFont="1" applyBorder="1" applyAlignment="1">
      <alignment horizontal="right" vertical="center" shrinkToFit="1"/>
    </xf>
    <xf numFmtId="4" fontId="6" fillId="0" borderId="4" xfId="0" applyNumberFormat="1" applyFont="1" applyBorder="1" applyAlignment="1">
      <alignment horizontal="right" vertical="center" shrinkToFit="1"/>
    </xf>
    <xf numFmtId="0" fontId="3" fillId="4" borderId="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43" fontId="6" fillId="4" borderId="2" xfId="1" applyFont="1" applyFill="1" applyBorder="1" applyAlignment="1">
      <alignment horizontal="center" vertical="center"/>
    </xf>
    <xf numFmtId="43" fontId="6" fillId="4" borderId="8" xfId="1" applyFont="1" applyFill="1" applyBorder="1" applyAlignment="1">
      <alignment horizontal="center" vertical="center"/>
    </xf>
    <xf numFmtId="43" fontId="6" fillId="4" borderId="4" xfId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center" vertical="center" shrinkToFit="1"/>
    </xf>
    <xf numFmtId="187" fontId="21" fillId="2" borderId="2" xfId="1" applyNumberFormat="1" applyFont="1" applyFill="1" applyBorder="1" applyAlignment="1">
      <alignment horizontal="center" vertical="center" shrinkToFit="1"/>
    </xf>
    <xf numFmtId="187" fontId="21" fillId="2" borderId="8" xfId="1" applyNumberFormat="1" applyFont="1" applyFill="1" applyBorder="1" applyAlignment="1">
      <alignment horizontal="center" vertical="center" shrinkToFit="1"/>
    </xf>
    <xf numFmtId="187" fontId="21" fillId="2" borderId="4" xfId="1" applyNumberFormat="1" applyFont="1" applyFill="1" applyBorder="1" applyAlignment="1">
      <alignment horizontal="center" vertical="center" shrinkToFit="1"/>
    </xf>
    <xf numFmtId="0" fontId="21" fillId="2" borderId="2" xfId="0" quotePrefix="1" applyFont="1" applyFill="1" applyBorder="1" applyAlignment="1">
      <alignment horizontal="center" vertical="center" shrinkToFit="1"/>
    </xf>
    <xf numFmtId="0" fontId="21" fillId="2" borderId="8" xfId="0" quotePrefix="1" applyFont="1" applyFill="1" applyBorder="1" applyAlignment="1">
      <alignment horizontal="center" vertical="center" shrinkToFit="1"/>
    </xf>
    <xf numFmtId="0" fontId="21" fillId="2" borderId="4" xfId="0" quotePrefix="1" applyFont="1" applyFill="1" applyBorder="1" applyAlignment="1">
      <alignment horizontal="center" vertical="center" shrinkToFit="1"/>
    </xf>
    <xf numFmtId="43" fontId="6" fillId="0" borderId="5" xfId="1" applyFont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right" vertical="center"/>
    </xf>
    <xf numFmtId="4" fontId="6" fillId="4" borderId="4" xfId="0" applyNumberFormat="1" applyFont="1" applyFill="1" applyBorder="1" applyAlignment="1">
      <alignment horizontal="right" vertical="center"/>
    </xf>
    <xf numFmtId="4" fontId="6" fillId="4" borderId="2" xfId="1" applyNumberFormat="1" applyFont="1" applyFill="1" applyBorder="1" applyAlignment="1">
      <alignment horizontal="right" vertical="center"/>
    </xf>
    <xf numFmtId="4" fontId="6" fillId="4" borderId="4" xfId="1" applyNumberFormat="1" applyFont="1" applyFill="1" applyBorder="1" applyAlignment="1">
      <alignment horizontal="right" vertical="center"/>
    </xf>
    <xf numFmtId="43" fontId="6" fillId="0" borderId="5" xfId="1" applyFont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center" vertical="center" shrinkToFit="1"/>
    </xf>
    <xf numFmtId="3" fontId="6" fillId="0" borderId="8" xfId="0" applyNumberFormat="1" applyFont="1" applyFill="1" applyBorder="1" applyAlignment="1">
      <alignment horizontal="center" vertical="center" shrinkToFit="1"/>
    </xf>
    <xf numFmtId="3" fontId="6" fillId="0" borderId="4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4" fontId="6" fillId="0" borderId="2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3" fontId="12" fillId="4" borderId="2" xfId="0" applyNumberFormat="1" applyFont="1" applyFill="1" applyBorder="1" applyAlignment="1">
      <alignment horizontal="center" vertical="center" shrinkToFit="1"/>
    </xf>
    <xf numFmtId="3" fontId="12" fillId="4" borderId="4" xfId="0" applyNumberFormat="1" applyFont="1" applyFill="1" applyBorder="1" applyAlignment="1">
      <alignment horizontal="center" vertical="center" shrinkToFit="1"/>
    </xf>
    <xf numFmtId="0" fontId="10" fillId="4" borderId="2" xfId="0" applyFont="1" applyFill="1" applyBorder="1" applyAlignment="1">
      <alignment horizontal="center" vertical="center" shrinkToFit="1"/>
    </xf>
    <xf numFmtId="0" fontId="10" fillId="4" borderId="4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shrinkToFit="1"/>
    </xf>
    <xf numFmtId="0" fontId="12" fillId="4" borderId="4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left" vertical="center" shrinkToFit="1"/>
    </xf>
    <xf numFmtId="0" fontId="12" fillId="4" borderId="4" xfId="0" applyFont="1" applyFill="1" applyBorder="1" applyAlignment="1">
      <alignment horizontal="left" vertical="center" shrinkToFit="1"/>
    </xf>
    <xf numFmtId="0" fontId="1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vertical="center" shrinkToFit="1"/>
    </xf>
    <xf numFmtId="0" fontId="6" fillId="0" borderId="8" xfId="0" applyFont="1" applyFill="1" applyBorder="1" applyAlignment="1">
      <alignment horizontal="left" vertical="center" shrinkToFit="1"/>
    </xf>
    <xf numFmtId="0" fontId="6" fillId="0" borderId="4" xfId="0" applyFont="1" applyFill="1" applyBorder="1" applyAlignment="1">
      <alignment horizontal="left" vertical="center" shrinkToFit="1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shrinkToFit="1"/>
    </xf>
    <xf numFmtId="0" fontId="12" fillId="0" borderId="8" xfId="0" applyFont="1" applyFill="1" applyBorder="1" applyAlignment="1">
      <alignment horizontal="center" vertical="center" shrinkToFit="1"/>
    </xf>
    <xf numFmtId="187" fontId="12" fillId="0" borderId="2" xfId="1" applyNumberFormat="1" applyFont="1" applyFill="1" applyBorder="1" applyAlignment="1">
      <alignment horizontal="left" vertical="center" shrinkToFit="1"/>
    </xf>
    <xf numFmtId="187" fontId="12" fillId="0" borderId="8" xfId="1" applyNumberFormat="1" applyFont="1" applyFill="1" applyBorder="1" applyAlignment="1">
      <alignment horizontal="left" vertical="center" shrinkToFit="1"/>
    </xf>
    <xf numFmtId="187" fontId="12" fillId="0" borderId="4" xfId="1" applyNumberFormat="1" applyFont="1" applyFill="1" applyBorder="1" applyAlignment="1">
      <alignment horizontal="left" vertical="center" shrinkToFit="1"/>
    </xf>
    <xf numFmtId="3" fontId="12" fillId="0" borderId="2" xfId="0" applyNumberFormat="1" applyFont="1" applyBorder="1" applyAlignment="1">
      <alignment horizontal="center" vertical="center" shrinkToFit="1"/>
    </xf>
    <xf numFmtId="3" fontId="12" fillId="0" borderId="8" xfId="0" applyNumberFormat="1" applyFont="1" applyBorder="1" applyAlignment="1">
      <alignment horizontal="center" vertical="center" shrinkToFit="1"/>
    </xf>
    <xf numFmtId="3" fontId="12" fillId="0" borderId="4" xfId="0" applyNumberFormat="1" applyFont="1" applyBorder="1" applyAlignment="1">
      <alignment horizontal="center" vertical="center" shrinkToFit="1"/>
    </xf>
    <xf numFmtId="14" fontId="5" fillId="4" borderId="2" xfId="0" applyNumberFormat="1" applyFont="1" applyFill="1" applyBorder="1" applyAlignment="1">
      <alignment horizontal="center" vertical="center"/>
    </xf>
    <xf numFmtId="14" fontId="5" fillId="4" borderId="4" xfId="0" applyNumberFormat="1" applyFont="1" applyFill="1" applyBorder="1" applyAlignment="1">
      <alignment horizontal="center" vertical="center"/>
    </xf>
    <xf numFmtId="0" fontId="12" fillId="0" borderId="8" xfId="0" quotePrefix="1" applyFont="1" applyFill="1" applyBorder="1" applyAlignment="1">
      <alignment horizontal="center" vertical="center" shrinkToFit="1"/>
    </xf>
    <xf numFmtId="14" fontId="5" fillId="0" borderId="8" xfId="0" applyNumberFormat="1" applyFont="1" applyFill="1" applyBorder="1" applyAlignment="1">
      <alignment horizontal="center" vertical="center"/>
    </xf>
    <xf numFmtId="0" fontId="12" fillId="4" borderId="2" xfId="0" quotePrefix="1" applyFont="1" applyFill="1" applyBorder="1" applyAlignment="1">
      <alignment horizontal="center" vertical="center" shrinkToFit="1"/>
    </xf>
    <xf numFmtId="0" fontId="12" fillId="4" borderId="4" xfId="0" quotePrefix="1" applyFont="1" applyFill="1" applyBorder="1" applyAlignment="1">
      <alignment horizontal="center" vertical="center" shrinkToFit="1"/>
    </xf>
    <xf numFmtId="14" fontId="5" fillId="0" borderId="2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 shrinkToFit="1"/>
    </xf>
    <xf numFmtId="14" fontId="10" fillId="0" borderId="8" xfId="0" applyNumberFormat="1" applyFont="1" applyFill="1" applyBorder="1" applyAlignment="1">
      <alignment horizontal="center" vertical="center" shrinkToFit="1"/>
    </xf>
    <xf numFmtId="14" fontId="10" fillId="0" borderId="4" xfId="0" applyNumberFormat="1" applyFont="1" applyFill="1" applyBorder="1" applyAlignment="1">
      <alignment horizontal="center" vertical="center" shrinkToFit="1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6" fillId="0" borderId="8" xfId="1" applyNumberFormat="1" applyFont="1" applyFill="1" applyBorder="1" applyAlignment="1">
      <alignment horizontal="center" vertical="center"/>
    </xf>
    <xf numFmtId="4" fontId="6" fillId="0" borderId="4" xfId="1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right" vertical="center"/>
    </xf>
    <xf numFmtId="4" fontId="6" fillId="0" borderId="8" xfId="0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43" fontId="0" fillId="0" borderId="4" xfId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14" fillId="0" borderId="5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3" fontId="14" fillId="0" borderId="2" xfId="1" applyFont="1" applyBorder="1" applyAlignment="1">
      <alignment horizontal="center" vertical="center"/>
    </xf>
    <xf numFmtId="43" fontId="14" fillId="0" borderId="8" xfId="1" applyFont="1" applyBorder="1" applyAlignment="1">
      <alignment horizontal="center" vertical="center"/>
    </xf>
    <xf numFmtId="43" fontId="14" fillId="0" borderId="4" xfId="1" applyFont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3" fontId="11" fillId="2" borderId="8" xfId="0" applyNumberFormat="1" applyFont="1" applyFill="1" applyBorder="1" applyAlignment="1">
      <alignment horizontal="center" vertical="center" shrinkToFit="1"/>
    </xf>
    <xf numFmtId="14" fontId="5" fillId="2" borderId="2" xfId="0" applyNumberFormat="1" applyFont="1" applyFill="1" applyBorder="1" applyAlignment="1">
      <alignment horizontal="center" vertical="center"/>
    </xf>
    <xf numFmtId="14" fontId="5" fillId="2" borderId="8" xfId="0" applyNumberFormat="1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43" fontId="6" fillId="2" borderId="2" xfId="1" applyFont="1" applyFill="1" applyBorder="1" applyAlignment="1">
      <alignment horizontal="center" vertical="center"/>
    </xf>
    <xf numFmtId="43" fontId="6" fillId="2" borderId="8" xfId="1" applyFont="1" applyFill="1" applyBorder="1" applyAlignment="1">
      <alignment horizontal="center" vertical="center"/>
    </xf>
    <xf numFmtId="43" fontId="6" fillId="2" borderId="4" xfId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43" fontId="0" fillId="2" borderId="2" xfId="1" applyFont="1" applyFill="1" applyBorder="1" applyAlignment="1">
      <alignment horizontal="center" vertical="center"/>
    </xf>
    <xf numFmtId="43" fontId="0" fillId="2" borderId="8" xfId="1" applyFont="1" applyFill="1" applyBorder="1" applyAlignment="1">
      <alignment horizontal="center" vertical="center"/>
    </xf>
    <xf numFmtId="43" fontId="0" fillId="2" borderId="4" xfId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shrinkToFit="1"/>
    </xf>
    <xf numFmtId="3" fontId="12" fillId="0" borderId="2" xfId="0" applyNumberFormat="1" applyFont="1" applyFill="1" applyBorder="1" applyAlignment="1">
      <alignment horizontal="center" vertical="center" shrinkToFit="1"/>
    </xf>
    <xf numFmtId="3" fontId="12" fillId="0" borderId="8" xfId="0" applyNumberFormat="1" applyFont="1" applyFill="1" applyBorder="1" applyAlignment="1">
      <alignment horizontal="center" vertical="center" shrinkToFit="1"/>
    </xf>
    <xf numFmtId="3" fontId="12" fillId="0" borderId="4" xfId="0" applyNumberFormat="1" applyFont="1" applyFill="1" applyBorder="1" applyAlignment="1">
      <alignment horizontal="center" vertical="center" shrinkToFit="1"/>
    </xf>
    <xf numFmtId="3" fontId="10" fillId="0" borderId="2" xfId="0" applyNumberFormat="1" applyFont="1" applyFill="1" applyBorder="1" applyAlignment="1">
      <alignment horizontal="center" vertical="center" shrinkToFit="1"/>
    </xf>
    <xf numFmtId="3" fontId="10" fillId="0" borderId="4" xfId="0" applyNumberFormat="1" applyFont="1" applyFill="1" applyBorder="1" applyAlignment="1">
      <alignment horizontal="center" vertical="center" shrinkToFit="1"/>
    </xf>
    <xf numFmtId="3" fontId="10" fillId="0" borderId="2" xfId="0" applyNumberFormat="1" applyFont="1" applyBorder="1" applyAlignment="1">
      <alignment horizontal="center" vertical="center" shrinkToFit="1"/>
    </xf>
    <xf numFmtId="3" fontId="10" fillId="0" borderId="8" xfId="0" applyNumberFormat="1" applyFont="1" applyBorder="1" applyAlignment="1">
      <alignment horizontal="center" vertical="center" shrinkToFit="1"/>
    </xf>
    <xf numFmtId="3" fontId="10" fillId="0" borderId="4" xfId="0" applyNumberFormat="1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43" fontId="11" fillId="0" borderId="2" xfId="1" applyFont="1" applyFill="1" applyBorder="1" applyAlignment="1">
      <alignment horizontal="center" vertical="center" shrinkToFit="1"/>
    </xf>
    <xf numFmtId="43" fontId="11" fillId="0" borderId="4" xfId="1" applyFont="1" applyFill="1" applyBorder="1" applyAlignment="1">
      <alignment horizontal="center" vertical="center" shrinkToFit="1"/>
    </xf>
    <xf numFmtId="43" fontId="6" fillId="0" borderId="2" xfId="1" applyFont="1" applyFill="1" applyBorder="1" applyAlignment="1">
      <alignment horizontal="center" vertical="center" shrinkToFit="1"/>
    </xf>
    <xf numFmtId="43" fontId="6" fillId="0" borderId="4" xfId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shrinkToFit="1"/>
    </xf>
    <xf numFmtId="0" fontId="5" fillId="0" borderId="4" xfId="0" applyFont="1" applyFill="1" applyBorder="1" applyAlignment="1">
      <alignment horizontal="center" shrinkToFit="1"/>
    </xf>
    <xf numFmtId="43" fontId="5" fillId="0" borderId="2" xfId="0" applyNumberFormat="1" applyFont="1" applyFill="1" applyBorder="1" applyAlignment="1">
      <alignment horizontal="center" vertical="center" shrinkToFit="1"/>
    </xf>
    <xf numFmtId="43" fontId="5" fillId="0" borderId="4" xfId="0" applyNumberFormat="1" applyFont="1" applyFill="1" applyBorder="1" applyAlignment="1">
      <alignment horizontal="center" vertical="center" shrinkToFit="1"/>
    </xf>
    <xf numFmtId="43" fontId="6" fillId="0" borderId="2" xfId="1" applyFont="1" applyFill="1" applyBorder="1" applyAlignment="1">
      <alignment horizontal="right" vertical="center" shrinkToFit="1"/>
    </xf>
    <xf numFmtId="43" fontId="6" fillId="0" borderId="4" xfId="1" applyFont="1" applyFill="1" applyBorder="1" applyAlignment="1">
      <alignment horizontal="right" vertical="center" shrinkToFit="1"/>
    </xf>
    <xf numFmtId="43" fontId="11" fillId="0" borderId="8" xfId="1" applyFont="1" applyFill="1" applyBorder="1" applyAlignment="1">
      <alignment horizontal="center" vertical="center" shrinkToFit="1"/>
    </xf>
    <xf numFmtId="43" fontId="6" fillId="0" borderId="8" xfId="1" applyFont="1" applyFill="1" applyBorder="1" applyAlignment="1">
      <alignment horizontal="center" vertical="center" shrinkToFit="1"/>
    </xf>
    <xf numFmtId="0" fontId="28" fillId="0" borderId="0" xfId="0" applyFont="1" applyFill="1" applyBorder="1" applyAlignment="1">
      <alignment horizontal="center" shrinkToFit="1"/>
    </xf>
    <xf numFmtId="0" fontId="23" fillId="0" borderId="9" xfId="0" applyFont="1" applyFill="1" applyBorder="1" applyAlignment="1">
      <alignment horizontal="center" shrinkToFit="1"/>
    </xf>
    <xf numFmtId="3" fontId="10" fillId="0" borderId="8" xfId="0" applyNumberFormat="1" applyFont="1" applyFill="1" applyBorder="1" applyAlignment="1">
      <alignment horizontal="center" vertical="center" shrinkToFit="1"/>
    </xf>
    <xf numFmtId="14" fontId="6" fillId="0" borderId="8" xfId="0" applyNumberFormat="1" applyFont="1" applyFill="1" applyBorder="1" applyAlignment="1">
      <alignment horizontal="center" vertical="center" shrinkToFit="1"/>
    </xf>
    <xf numFmtId="43" fontId="5" fillId="0" borderId="2" xfId="0" applyNumberFormat="1" applyFont="1" applyFill="1" applyBorder="1" applyAlignment="1">
      <alignment horizontal="right" vertical="center" shrinkToFit="1"/>
    </xf>
    <xf numFmtId="0" fontId="5" fillId="0" borderId="8" xfId="0" applyFont="1" applyFill="1" applyBorder="1" applyAlignment="1">
      <alignment horizontal="right" vertical="center" shrinkToFit="1"/>
    </xf>
    <xf numFmtId="0" fontId="5" fillId="0" borderId="4" xfId="0" applyFont="1" applyFill="1" applyBorder="1" applyAlignment="1">
      <alignment horizontal="right" vertical="center" shrinkToFit="1"/>
    </xf>
    <xf numFmtId="0" fontId="5" fillId="0" borderId="8" xfId="0" applyFont="1" applyFill="1" applyBorder="1" applyAlignment="1">
      <alignment horizontal="center" shrinkToFit="1"/>
    </xf>
    <xf numFmtId="43" fontId="5" fillId="0" borderId="2" xfId="0" applyNumberFormat="1" applyFont="1" applyFill="1" applyBorder="1" applyAlignment="1">
      <alignment horizontal="center" shrinkToFit="1"/>
    </xf>
    <xf numFmtId="43" fontId="5" fillId="0" borderId="8" xfId="0" applyNumberFormat="1" applyFont="1" applyFill="1" applyBorder="1" applyAlignment="1">
      <alignment horizontal="center" shrinkToFit="1"/>
    </xf>
    <xf numFmtId="43" fontId="5" fillId="0" borderId="4" xfId="0" applyNumberFormat="1" applyFont="1" applyFill="1" applyBorder="1" applyAlignment="1">
      <alignment horizontal="center" shrinkToFit="1"/>
    </xf>
    <xf numFmtId="0" fontId="5" fillId="0" borderId="5" xfId="0" applyFont="1" applyFill="1" applyBorder="1" applyAlignment="1">
      <alignment horizontal="center" vertical="center" shrinkToFit="1"/>
    </xf>
    <xf numFmtId="43" fontId="5" fillId="0" borderId="2" xfId="1" applyFont="1" applyFill="1" applyBorder="1" applyAlignment="1">
      <alignment horizontal="right" vertical="center" shrinkToFit="1"/>
    </xf>
    <xf numFmtId="43" fontId="5" fillId="0" borderId="4" xfId="1" applyFont="1" applyFill="1" applyBorder="1" applyAlignment="1">
      <alignment horizontal="right" vertical="center" shrinkToFit="1"/>
    </xf>
    <xf numFmtId="43" fontId="11" fillId="0" borderId="2" xfId="1" applyFont="1" applyFill="1" applyBorder="1" applyAlignment="1">
      <alignment horizontal="right" vertical="center" shrinkToFit="1"/>
    </xf>
    <xf numFmtId="43" fontId="11" fillId="0" borderId="4" xfId="1" applyFont="1" applyFill="1" applyBorder="1" applyAlignment="1">
      <alignment horizontal="right" vertical="center" shrinkToFit="1"/>
    </xf>
    <xf numFmtId="187" fontId="13" fillId="0" borderId="2" xfId="1" applyNumberFormat="1" applyFont="1" applyFill="1" applyBorder="1" applyAlignment="1">
      <alignment horizontal="center" vertical="center" shrinkToFit="1"/>
    </xf>
    <xf numFmtId="187" fontId="13" fillId="0" borderId="8" xfId="1" applyNumberFormat="1" applyFont="1" applyFill="1" applyBorder="1" applyAlignment="1">
      <alignment horizontal="center" vertical="center" shrinkToFit="1"/>
    </xf>
    <xf numFmtId="187" fontId="13" fillId="0" borderId="4" xfId="1" applyNumberFormat="1" applyFont="1" applyFill="1" applyBorder="1" applyAlignment="1">
      <alignment horizontal="center" vertical="center" shrinkToFit="1"/>
    </xf>
    <xf numFmtId="0" fontId="13" fillId="0" borderId="2" xfId="0" quotePrefix="1" applyFont="1" applyFill="1" applyBorder="1" applyAlignment="1">
      <alignment horizontal="center" vertical="center" shrinkToFit="1"/>
    </xf>
    <xf numFmtId="0" fontId="13" fillId="0" borderId="8" xfId="0" quotePrefix="1" applyFont="1" applyFill="1" applyBorder="1" applyAlignment="1">
      <alignment horizontal="center" vertical="center" shrinkToFit="1"/>
    </xf>
    <xf numFmtId="0" fontId="13" fillId="0" borderId="4" xfId="0" quotePrefix="1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shrinkToFit="1"/>
    </xf>
    <xf numFmtId="0" fontId="13" fillId="0" borderId="8" xfId="0" applyFont="1" applyFill="1" applyBorder="1" applyAlignment="1">
      <alignment horizontal="center" vertical="center" shrinkToFit="1"/>
    </xf>
    <xf numFmtId="0" fontId="13" fillId="0" borderId="4" xfId="0" applyFont="1" applyFill="1" applyBorder="1" applyAlignment="1">
      <alignment horizontal="center" vertical="center" shrinkToFit="1"/>
    </xf>
    <xf numFmtId="43" fontId="12" fillId="0" borderId="2" xfId="1" applyFont="1" applyFill="1" applyBorder="1" applyAlignment="1">
      <alignment horizontal="center" vertical="center" shrinkToFit="1"/>
    </xf>
    <xf numFmtId="43" fontId="12" fillId="0" borderId="8" xfId="1" applyFont="1" applyFill="1" applyBorder="1" applyAlignment="1">
      <alignment horizontal="center" vertical="center" shrinkToFit="1"/>
    </xf>
    <xf numFmtId="43" fontId="12" fillId="0" borderId="4" xfId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left" vertical="center" shrinkToFit="1"/>
    </xf>
    <xf numFmtId="0" fontId="10" fillId="0" borderId="4" xfId="0" applyFont="1" applyFill="1" applyBorder="1" applyAlignment="1">
      <alignment horizontal="left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43" fontId="0" fillId="0" borderId="2" xfId="0" applyNumberFormat="1" applyFill="1" applyBorder="1" applyAlignment="1">
      <alignment horizontal="right" vertical="center" shrinkToFit="1"/>
    </xf>
    <xf numFmtId="43" fontId="6" fillId="0" borderId="8" xfId="1" applyFont="1" applyFill="1" applyBorder="1" applyAlignment="1">
      <alignment horizontal="right" vertical="center" shrinkToFit="1"/>
    </xf>
    <xf numFmtId="43" fontId="5" fillId="0" borderId="8" xfId="0" applyNumberFormat="1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shrinkToFit="1"/>
    </xf>
    <xf numFmtId="43" fontId="11" fillId="0" borderId="8" xfId="1" applyFont="1" applyFill="1" applyBorder="1" applyAlignment="1">
      <alignment horizontal="right" vertical="center" shrinkToFit="1"/>
    </xf>
    <xf numFmtId="43" fontId="5" fillId="0" borderId="8" xfId="1" applyFont="1" applyFill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14" fontId="6" fillId="0" borderId="2" xfId="1" applyNumberFormat="1" applyFont="1" applyBorder="1" applyAlignment="1">
      <alignment horizontal="center" vertical="center" shrinkToFit="1"/>
    </xf>
    <xf numFmtId="14" fontId="6" fillId="0" borderId="8" xfId="1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0" fontId="28" fillId="0" borderId="0" xfId="0" applyFont="1" applyBorder="1" applyAlignment="1">
      <alignment horizontal="center"/>
    </xf>
    <xf numFmtId="43" fontId="6" fillId="0" borderId="2" xfId="0" applyNumberFormat="1" applyFont="1" applyBorder="1" applyAlignment="1">
      <alignment horizontal="center" vertical="center"/>
    </xf>
    <xf numFmtId="43" fontId="6" fillId="0" borderId="8" xfId="0" applyNumberFormat="1" applyFont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43" fontId="6" fillId="0" borderId="8" xfId="1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187" fontId="6" fillId="0" borderId="2" xfId="1" applyNumberFormat="1" applyFont="1" applyBorder="1" applyAlignment="1">
      <alignment horizontal="center" vertical="center"/>
    </xf>
    <xf numFmtId="187" fontId="6" fillId="0" borderId="8" xfId="1" applyNumberFormat="1" applyFont="1" applyBorder="1" applyAlignment="1">
      <alignment horizontal="center" vertical="center"/>
    </xf>
    <xf numFmtId="187" fontId="6" fillId="0" borderId="4" xfId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 vertical="center" shrinkToFit="1"/>
    </xf>
    <xf numFmtId="43" fontId="11" fillId="2" borderId="2" xfId="1" applyNumberFormat="1" applyFont="1" applyFill="1" applyBorder="1" applyAlignment="1">
      <alignment horizontal="center" vertical="center" shrinkToFit="1"/>
    </xf>
    <xf numFmtId="43" fontId="11" fillId="2" borderId="8" xfId="1" applyNumberFormat="1" applyFont="1" applyFill="1" applyBorder="1" applyAlignment="1">
      <alignment horizontal="center" vertical="center" shrinkToFit="1"/>
    </xf>
    <xf numFmtId="43" fontId="6" fillId="2" borderId="2" xfId="1" applyNumberFormat="1" applyFont="1" applyFill="1" applyBorder="1" applyAlignment="1">
      <alignment horizontal="center" vertical="center" shrinkToFit="1"/>
    </xf>
    <xf numFmtId="43" fontId="6" fillId="2" borderId="8" xfId="1" applyNumberFormat="1" applyFont="1" applyFill="1" applyBorder="1" applyAlignment="1">
      <alignment horizontal="center" vertical="center" shrinkToFit="1"/>
    </xf>
    <xf numFmtId="43" fontId="6" fillId="2" borderId="4" xfId="1" applyNumberFormat="1" applyFont="1" applyFill="1" applyBorder="1" applyAlignment="1">
      <alignment horizontal="center" vertical="center" shrinkToFit="1"/>
    </xf>
    <xf numFmtId="43" fontId="6" fillId="2" borderId="2" xfId="1" applyFont="1" applyFill="1" applyBorder="1" applyAlignment="1">
      <alignment horizontal="center" vertical="center" shrinkToFit="1"/>
    </xf>
    <xf numFmtId="43" fontId="6" fillId="2" borderId="8" xfId="1" applyFont="1" applyFill="1" applyBorder="1" applyAlignment="1">
      <alignment horizontal="center" vertical="center" shrinkToFit="1"/>
    </xf>
    <xf numFmtId="43" fontId="6" fillId="2" borderId="4" xfId="1" applyFont="1" applyFill="1" applyBorder="1" applyAlignment="1">
      <alignment horizontal="center" vertical="center" shrinkToFit="1"/>
    </xf>
    <xf numFmtId="43" fontId="6" fillId="2" borderId="2" xfId="0" applyNumberFormat="1" applyFont="1" applyFill="1" applyBorder="1" applyAlignment="1">
      <alignment horizontal="center" vertical="center" shrinkToFit="1"/>
    </xf>
    <xf numFmtId="43" fontId="6" fillId="2" borderId="8" xfId="0" applyNumberFormat="1" applyFont="1" applyFill="1" applyBorder="1" applyAlignment="1">
      <alignment horizontal="center" vertical="center" shrinkToFit="1"/>
    </xf>
    <xf numFmtId="43" fontId="6" fillId="2" borderId="4" xfId="0" applyNumberFormat="1" applyFont="1" applyFill="1" applyBorder="1" applyAlignment="1">
      <alignment horizontal="center" vertical="center" shrinkToFit="1"/>
    </xf>
    <xf numFmtId="3" fontId="20" fillId="2" borderId="2" xfId="0" applyNumberFormat="1" applyFont="1" applyFill="1" applyBorder="1" applyAlignment="1">
      <alignment horizontal="center" vertical="center" shrinkToFit="1"/>
    </xf>
    <xf numFmtId="3" fontId="20" fillId="2" borderId="4" xfId="0" applyNumberFormat="1" applyFont="1" applyFill="1" applyBorder="1" applyAlignment="1">
      <alignment horizontal="center" vertical="center" shrinkToFit="1"/>
    </xf>
    <xf numFmtId="0" fontId="20" fillId="2" borderId="2" xfId="0" applyFont="1" applyFill="1" applyBorder="1" applyAlignment="1">
      <alignment horizontal="center" vertical="center" shrinkToFit="1"/>
    </xf>
    <xf numFmtId="0" fontId="20" fillId="2" borderId="8" xfId="0" applyFont="1" applyFill="1" applyBorder="1" applyAlignment="1">
      <alignment horizontal="center" vertical="center" shrinkToFit="1"/>
    </xf>
    <xf numFmtId="0" fontId="20" fillId="2" borderId="4" xfId="0" applyFont="1" applyFill="1" applyBorder="1" applyAlignment="1">
      <alignment horizontal="center" vertical="center" shrinkToFit="1"/>
    </xf>
    <xf numFmtId="3" fontId="20" fillId="2" borderId="8" xfId="0" applyNumberFormat="1" applyFont="1" applyFill="1" applyBorder="1" applyAlignment="1">
      <alignment horizontal="center" vertical="center" shrinkToFit="1"/>
    </xf>
    <xf numFmtId="0" fontId="20" fillId="2" borderId="2" xfId="0" applyFont="1" applyFill="1" applyBorder="1" applyAlignment="1">
      <alignment horizontal="left" vertical="center" shrinkToFit="1"/>
    </xf>
    <xf numFmtId="0" fontId="20" fillId="2" borderId="4" xfId="0" applyFont="1" applyFill="1" applyBorder="1" applyAlignment="1">
      <alignment horizontal="left" vertical="center" shrinkToFit="1"/>
    </xf>
    <xf numFmtId="14" fontId="9" fillId="2" borderId="2" xfId="0" applyNumberFormat="1" applyFont="1" applyFill="1" applyBorder="1" applyAlignment="1">
      <alignment horizontal="center" vertical="center" shrinkToFit="1"/>
    </xf>
    <xf numFmtId="14" fontId="9" fillId="2" borderId="4" xfId="0" applyNumberFormat="1" applyFont="1" applyFill="1" applyBorder="1" applyAlignment="1">
      <alignment horizontal="center" vertical="center" shrinkToFit="1"/>
    </xf>
    <xf numFmtId="43" fontId="6" fillId="2" borderId="2" xfId="1" applyNumberFormat="1" applyFont="1" applyFill="1" applyBorder="1" applyAlignment="1">
      <alignment horizontal="right" vertical="center" shrinkToFit="1"/>
    </xf>
    <xf numFmtId="43" fontId="6" fillId="2" borderId="4" xfId="1" applyNumberFormat="1" applyFont="1" applyFill="1" applyBorder="1" applyAlignment="1">
      <alignment horizontal="right" vertical="center" shrinkToFit="1"/>
    </xf>
    <xf numFmtId="0" fontId="6" fillId="2" borderId="2" xfId="1" applyNumberFormat="1" applyFont="1" applyFill="1" applyBorder="1" applyAlignment="1">
      <alignment horizontal="center" vertical="center" shrinkToFit="1"/>
    </xf>
    <xf numFmtId="0" fontId="6" fillId="2" borderId="8" xfId="1" applyNumberFormat="1" applyFont="1" applyFill="1" applyBorder="1" applyAlignment="1">
      <alignment horizontal="center" vertical="center" shrinkToFit="1"/>
    </xf>
    <xf numFmtId="0" fontId="6" fillId="2" borderId="4" xfId="1" applyNumberFormat="1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left" vertical="center" shrinkToFit="1"/>
    </xf>
    <xf numFmtId="14" fontId="6" fillId="2" borderId="8" xfId="0" applyNumberFormat="1" applyFont="1" applyFill="1" applyBorder="1" applyAlignment="1">
      <alignment horizontal="center" vertical="center" shrinkToFit="1"/>
    </xf>
    <xf numFmtId="0" fontId="20" fillId="2" borderId="8" xfId="0" applyFont="1" applyFill="1" applyBorder="1" applyAlignment="1">
      <alignment horizontal="left" vertical="center" shrinkToFit="1"/>
    </xf>
    <xf numFmtId="14" fontId="9" fillId="2" borderId="2" xfId="1" applyNumberFormat="1" applyFont="1" applyFill="1" applyBorder="1" applyAlignment="1">
      <alignment horizontal="center" vertical="center" shrinkToFit="1"/>
    </xf>
    <xf numFmtId="14" fontId="9" fillId="2" borderId="4" xfId="1" applyNumberFormat="1" applyFont="1" applyFill="1" applyBorder="1" applyAlignment="1">
      <alignment horizontal="center" vertical="center" shrinkToFit="1"/>
    </xf>
    <xf numFmtId="14" fontId="6" fillId="2" borderId="8" xfId="1" applyNumberFormat="1" applyFont="1" applyFill="1" applyBorder="1" applyAlignment="1">
      <alignment horizontal="center" vertical="center" shrinkToFit="1"/>
    </xf>
    <xf numFmtId="14" fontId="6" fillId="2" borderId="4" xfId="1" applyNumberFormat="1" applyFont="1" applyFill="1" applyBorder="1" applyAlignment="1">
      <alignment horizontal="center" vertical="center" shrinkToFit="1"/>
    </xf>
    <xf numFmtId="43" fontId="6" fillId="2" borderId="8" xfId="1" applyNumberFormat="1" applyFont="1" applyFill="1" applyBorder="1" applyAlignment="1">
      <alignment horizontal="right" vertical="center" shrinkToFit="1"/>
    </xf>
    <xf numFmtId="14" fontId="9" fillId="2" borderId="8" xfId="1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left" vertical="center" wrapText="1" shrinkToFit="1"/>
    </xf>
    <xf numFmtId="0" fontId="12" fillId="2" borderId="8" xfId="0" applyFont="1" applyFill="1" applyBorder="1" applyAlignment="1">
      <alignment horizontal="left" vertical="center" wrapText="1" shrinkToFit="1"/>
    </xf>
    <xf numFmtId="0" fontId="12" fillId="2" borderId="4" xfId="0" applyFont="1" applyFill="1" applyBorder="1" applyAlignment="1">
      <alignment horizontal="left" vertical="center" wrapText="1" shrinkToFit="1"/>
    </xf>
    <xf numFmtId="0" fontId="0" fillId="2" borderId="8" xfId="0" applyFill="1" applyBorder="1"/>
    <xf numFmtId="0" fontId="0" fillId="2" borderId="4" xfId="0" applyFill="1" applyBorder="1"/>
    <xf numFmtId="3" fontId="12" fillId="2" borderId="2" xfId="1" applyNumberFormat="1" applyFont="1" applyFill="1" applyBorder="1" applyAlignment="1">
      <alignment horizontal="center" vertical="center" shrinkToFit="1"/>
    </xf>
    <xf numFmtId="3" fontId="12" fillId="2" borderId="8" xfId="1" applyNumberFormat="1" applyFont="1" applyFill="1" applyBorder="1" applyAlignment="1">
      <alignment horizontal="center" vertical="center" shrinkToFit="1"/>
    </xf>
    <xf numFmtId="3" fontId="12" fillId="2" borderId="4" xfId="1" applyNumberFormat="1" applyFont="1" applyFill="1" applyBorder="1" applyAlignment="1">
      <alignment horizontal="center" vertical="center" shrinkToFit="1"/>
    </xf>
    <xf numFmtId="14" fontId="12" fillId="2" borderId="2" xfId="1" applyNumberFormat="1" applyFont="1" applyFill="1" applyBorder="1" applyAlignment="1">
      <alignment horizontal="center" vertical="center" shrinkToFit="1"/>
    </xf>
    <xf numFmtId="14" fontId="12" fillId="2" borderId="8" xfId="1" applyNumberFormat="1" applyFont="1" applyFill="1" applyBorder="1" applyAlignment="1">
      <alignment horizontal="center" vertical="center" shrinkToFit="1"/>
    </xf>
    <xf numFmtId="14" fontId="12" fillId="2" borderId="4" xfId="1" applyNumberFormat="1" applyFont="1" applyFill="1" applyBorder="1" applyAlignment="1">
      <alignment horizontal="center" vertical="center" shrinkToFit="1"/>
    </xf>
    <xf numFmtId="0" fontId="6" fillId="2" borderId="5" xfId="1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shrinkToFit="1"/>
    </xf>
    <xf numFmtId="14" fontId="9" fillId="2" borderId="8" xfId="0" applyNumberFormat="1" applyFont="1" applyFill="1" applyBorder="1" applyAlignment="1">
      <alignment horizontal="center" vertical="center" shrinkToFit="1"/>
    </xf>
    <xf numFmtId="43" fontId="11" fillId="2" borderId="2" xfId="1" applyNumberFormat="1" applyFont="1" applyFill="1" applyBorder="1" applyAlignment="1">
      <alignment horizontal="right" vertical="center" shrinkToFit="1"/>
    </xf>
    <xf numFmtId="43" fontId="11" fillId="2" borderId="8" xfId="1" applyNumberFormat="1" applyFont="1" applyFill="1" applyBorder="1" applyAlignment="1">
      <alignment horizontal="right" vertical="center" shrinkToFit="1"/>
    </xf>
    <xf numFmtId="43" fontId="11" fillId="2" borderId="4" xfId="1" applyNumberFormat="1" applyFont="1" applyFill="1" applyBorder="1" applyAlignment="1">
      <alignment horizontal="right" vertical="center" shrinkToFit="1"/>
    </xf>
    <xf numFmtId="43" fontId="11" fillId="2" borderId="4" xfId="1" applyNumberFormat="1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shrinkToFit="1"/>
    </xf>
    <xf numFmtId="0" fontId="3" fillId="0" borderId="4" xfId="0" applyFont="1" applyFill="1" applyBorder="1" applyAlignment="1">
      <alignment horizontal="center" vertical="center" shrinkToFit="1"/>
    </xf>
    <xf numFmtId="3" fontId="12" fillId="2" borderId="2" xfId="0" applyNumberFormat="1" applyFont="1" applyFill="1" applyBorder="1" applyAlignment="1">
      <alignment horizontal="center" vertical="center" shrinkToFit="1"/>
    </xf>
    <xf numFmtId="3" fontId="12" fillId="2" borderId="4" xfId="0" applyNumberFormat="1" applyFont="1" applyFill="1" applyBorder="1" applyAlignment="1">
      <alignment horizontal="center" vertical="center" shrinkToFit="1"/>
    </xf>
    <xf numFmtId="0" fontId="6" fillId="2" borderId="2" xfId="0" applyNumberFormat="1" applyFont="1" applyFill="1" applyBorder="1" applyAlignment="1">
      <alignment horizontal="center" vertical="center" shrinkToFit="1"/>
    </xf>
    <xf numFmtId="0" fontId="6" fillId="2" borderId="4" xfId="0" applyNumberFormat="1" applyFont="1" applyFill="1" applyBorder="1" applyAlignment="1">
      <alignment horizontal="center" vertical="center" shrinkToFit="1"/>
    </xf>
    <xf numFmtId="0" fontId="6" fillId="2" borderId="2" xfId="1" applyNumberFormat="1" applyFont="1" applyFill="1" applyBorder="1" applyAlignment="1">
      <alignment horizontal="center" vertical="top" shrinkToFit="1"/>
    </xf>
    <xf numFmtId="0" fontId="6" fillId="2" borderId="4" xfId="1" applyNumberFormat="1" applyFont="1" applyFill="1" applyBorder="1" applyAlignment="1">
      <alignment horizontal="center" vertical="top" shrinkToFit="1"/>
    </xf>
    <xf numFmtId="43" fontId="6" fillId="2" borderId="2" xfId="1" applyFont="1" applyFill="1" applyBorder="1" applyAlignment="1">
      <alignment horizontal="center" vertical="top" shrinkToFit="1"/>
    </xf>
    <xf numFmtId="43" fontId="6" fillId="2" borderId="4" xfId="1" applyFont="1" applyFill="1" applyBorder="1" applyAlignment="1">
      <alignment horizontal="center" vertical="top" shrinkToFit="1"/>
    </xf>
    <xf numFmtId="43" fontId="6" fillId="10" borderId="2" xfId="1" applyNumberFormat="1" applyFont="1" applyFill="1" applyBorder="1" applyAlignment="1">
      <alignment vertical="top" shrinkToFit="1"/>
    </xf>
    <xf numFmtId="43" fontId="6" fillId="10" borderId="4" xfId="1" applyNumberFormat="1" applyFont="1" applyFill="1" applyBorder="1" applyAlignment="1">
      <alignment vertical="top" shrinkToFit="1"/>
    </xf>
    <xf numFmtId="43" fontId="6" fillId="2" borderId="2" xfId="1" applyNumberFormat="1" applyFont="1" applyFill="1" applyBorder="1" applyAlignment="1">
      <alignment horizontal="center" vertical="top" shrinkToFit="1"/>
    </xf>
    <xf numFmtId="43" fontId="6" fillId="2" borderId="4" xfId="1" applyNumberFormat="1" applyFont="1" applyFill="1" applyBorder="1" applyAlignment="1">
      <alignment horizontal="center" vertical="top" shrinkToFit="1"/>
    </xf>
    <xf numFmtId="43" fontId="6" fillId="2" borderId="2" xfId="1" applyFont="1" applyFill="1" applyBorder="1" applyAlignment="1">
      <alignment vertical="top" shrinkToFit="1"/>
    </xf>
    <xf numFmtId="43" fontId="6" fillId="2" borderId="4" xfId="1" applyFont="1" applyFill="1" applyBorder="1" applyAlignment="1">
      <alignment vertical="top" shrinkToFit="1"/>
    </xf>
    <xf numFmtId="0" fontId="6" fillId="2" borderId="2" xfId="0" applyFont="1" applyFill="1" applyBorder="1" applyAlignment="1">
      <alignment horizontal="center" vertical="top" shrinkToFit="1"/>
    </xf>
    <xf numFmtId="0" fontId="6" fillId="2" borderId="4" xfId="0" applyFont="1" applyFill="1" applyBorder="1" applyAlignment="1">
      <alignment horizontal="center" vertical="top" shrinkToFit="1"/>
    </xf>
    <xf numFmtId="14" fontId="11" fillId="2" borderId="2" xfId="0" applyNumberFormat="1" applyFont="1" applyFill="1" applyBorder="1" applyAlignment="1">
      <alignment horizontal="center" vertical="center" shrinkToFit="1"/>
    </xf>
    <xf numFmtId="14" fontId="11" fillId="2" borderId="4" xfId="0" applyNumberFormat="1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left" vertical="center" shrinkToFit="1"/>
    </xf>
    <xf numFmtId="43" fontId="6" fillId="2" borderId="2" xfId="0" applyNumberFormat="1" applyFont="1" applyFill="1" applyBorder="1" applyAlignment="1">
      <alignment horizontal="center" vertical="top" shrinkToFit="1"/>
    </xf>
    <xf numFmtId="43" fontId="6" fillId="2" borderId="4" xfId="0" applyNumberFormat="1" applyFont="1" applyFill="1" applyBorder="1" applyAlignment="1">
      <alignment horizontal="center" vertical="top" shrinkToFit="1"/>
    </xf>
    <xf numFmtId="3" fontId="12" fillId="2" borderId="8" xfId="0" applyNumberFormat="1" applyFont="1" applyFill="1" applyBorder="1" applyAlignment="1">
      <alignment horizontal="center" vertical="center" shrinkToFit="1"/>
    </xf>
    <xf numFmtId="0" fontId="12" fillId="2" borderId="8" xfId="0" quotePrefix="1" applyFont="1" applyFill="1" applyBorder="1" applyAlignment="1">
      <alignment horizontal="center" vertical="center" shrinkToFit="1"/>
    </xf>
    <xf numFmtId="0" fontId="14" fillId="0" borderId="1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Border="1" applyAlignment="1">
      <alignment horizontal="center" vertical="center" shrinkToFit="1"/>
    </xf>
    <xf numFmtId="187" fontId="6" fillId="3" borderId="6" xfId="1" applyNumberFormat="1" applyFont="1" applyFill="1" applyBorder="1" applyAlignment="1">
      <alignment horizontal="center" shrinkToFit="1"/>
    </xf>
    <xf numFmtId="187" fontId="6" fillId="3" borderId="10" xfId="1" applyNumberFormat="1" applyFont="1" applyFill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  <xf numFmtId="43" fontId="11" fillId="0" borderId="2" xfId="0" applyNumberFormat="1" applyFont="1" applyBorder="1" applyAlignment="1">
      <alignment horizontal="center" vertical="center" shrinkToFit="1"/>
    </xf>
    <xf numFmtId="43" fontId="11" fillId="0" borderId="8" xfId="0" applyNumberFormat="1" applyFont="1" applyBorder="1" applyAlignment="1">
      <alignment horizontal="center" vertical="center" shrinkToFit="1"/>
    </xf>
    <xf numFmtId="43" fontId="11" fillId="0" borderId="4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14" fontId="5" fillId="0" borderId="2" xfId="0" applyNumberFormat="1" applyFont="1" applyFill="1" applyBorder="1" applyAlignment="1">
      <alignment horizontal="center" vertical="center" shrinkToFit="1"/>
    </xf>
    <xf numFmtId="14" fontId="5" fillId="0" borderId="8" xfId="0" applyNumberFormat="1" applyFont="1" applyFill="1" applyBorder="1" applyAlignment="1">
      <alignment horizontal="center" vertical="center" shrinkToFit="1"/>
    </xf>
    <xf numFmtId="43" fontId="5" fillId="0" borderId="2" xfId="1" applyNumberFormat="1" applyFont="1" applyFill="1" applyBorder="1" applyAlignment="1">
      <alignment horizontal="center" vertical="center" shrinkToFit="1"/>
    </xf>
    <xf numFmtId="43" fontId="5" fillId="0" borderId="8" xfId="1" applyNumberFormat="1" applyFont="1" applyFill="1" applyBorder="1" applyAlignment="1">
      <alignment horizontal="center" vertical="center" shrinkToFit="1"/>
    </xf>
    <xf numFmtId="187" fontId="6" fillId="0" borderId="2" xfId="1" applyNumberFormat="1" applyFont="1" applyFill="1" applyBorder="1" applyAlignment="1">
      <alignment horizontal="center" vertical="center" shrinkToFit="1"/>
    </xf>
    <xf numFmtId="187" fontId="6" fillId="0" borderId="8" xfId="1" applyNumberFormat="1" applyFont="1" applyFill="1" applyBorder="1" applyAlignment="1">
      <alignment horizontal="center" vertical="center" shrinkToFit="1"/>
    </xf>
    <xf numFmtId="43" fontId="5" fillId="0" borderId="2" xfId="1" applyFont="1" applyFill="1" applyBorder="1" applyAlignment="1">
      <alignment horizontal="center" vertical="center" shrinkToFit="1"/>
    </xf>
    <xf numFmtId="43" fontId="5" fillId="0" borderId="8" xfId="1" applyFont="1" applyFill="1" applyBorder="1" applyAlignment="1">
      <alignment horizontal="center" vertical="center" shrinkToFit="1"/>
    </xf>
    <xf numFmtId="187" fontId="6" fillId="5" borderId="2" xfId="1" applyNumberFormat="1" applyFont="1" applyFill="1" applyBorder="1" applyAlignment="1">
      <alignment horizontal="center" vertical="center" shrinkToFit="1"/>
    </xf>
    <xf numFmtId="187" fontId="6" fillId="5" borderId="4" xfId="1" applyNumberFormat="1" applyFont="1" applyFill="1" applyBorder="1" applyAlignment="1">
      <alignment horizontal="center" vertical="center" shrinkToFit="1"/>
    </xf>
    <xf numFmtId="43" fontId="5" fillId="5" borderId="2" xfId="1" applyFont="1" applyFill="1" applyBorder="1" applyAlignment="1">
      <alignment horizontal="center" vertical="center" shrinkToFit="1"/>
    </xf>
    <xf numFmtId="43" fontId="5" fillId="5" borderId="4" xfId="1" applyFont="1" applyFill="1" applyBorder="1" applyAlignment="1">
      <alignment horizontal="center" vertical="center" shrinkToFit="1"/>
    </xf>
    <xf numFmtId="0" fontId="5" fillId="5" borderId="2" xfId="0" applyFont="1" applyFill="1" applyBorder="1" applyAlignment="1">
      <alignment horizontal="center" vertical="center" shrinkToFit="1"/>
    </xf>
    <xf numFmtId="0" fontId="5" fillId="5" borderId="4" xfId="0" applyFont="1" applyFill="1" applyBorder="1" applyAlignment="1">
      <alignment horizontal="center" vertical="center" shrinkToFit="1"/>
    </xf>
    <xf numFmtId="0" fontId="10" fillId="5" borderId="2" xfId="0" applyFont="1" applyFill="1" applyBorder="1" applyAlignment="1">
      <alignment horizontal="center" vertical="center" shrinkToFit="1"/>
    </xf>
    <xf numFmtId="0" fontId="10" fillId="5" borderId="4" xfId="0" applyFont="1" applyFill="1" applyBorder="1" applyAlignment="1">
      <alignment horizontal="center" vertical="center" shrinkToFit="1"/>
    </xf>
    <xf numFmtId="14" fontId="5" fillId="5" borderId="2" xfId="0" applyNumberFormat="1" applyFont="1" applyFill="1" applyBorder="1" applyAlignment="1">
      <alignment horizontal="center" vertical="center" shrinkToFit="1"/>
    </xf>
    <xf numFmtId="14" fontId="5" fillId="5" borderId="4" xfId="0" applyNumberFormat="1" applyFont="1" applyFill="1" applyBorder="1" applyAlignment="1">
      <alignment horizontal="center" vertical="center" shrinkToFit="1"/>
    </xf>
    <xf numFmtId="14" fontId="5" fillId="0" borderId="4" xfId="0" applyNumberFormat="1" applyFont="1" applyFill="1" applyBorder="1" applyAlignment="1">
      <alignment horizontal="center" vertical="center" shrinkToFit="1"/>
    </xf>
    <xf numFmtId="0" fontId="20" fillId="5" borderId="2" xfId="0" applyFont="1" applyFill="1" applyBorder="1" applyAlignment="1">
      <alignment horizontal="left" vertical="center" shrinkToFit="1"/>
    </xf>
    <xf numFmtId="0" fontId="20" fillId="5" borderId="8" xfId="0" applyFont="1" applyFill="1" applyBorder="1" applyAlignment="1">
      <alignment horizontal="left" vertical="center" shrinkToFit="1"/>
    </xf>
    <xf numFmtId="0" fontId="20" fillId="5" borderId="4" xfId="0" applyFont="1" applyFill="1" applyBorder="1" applyAlignment="1">
      <alignment horizontal="left" vertical="center" shrinkToFit="1"/>
    </xf>
    <xf numFmtId="43" fontId="10" fillId="7" borderId="2" xfId="1" applyNumberFormat="1" applyFont="1" applyFill="1" applyBorder="1" applyAlignment="1">
      <alignment horizontal="center" vertical="center" shrinkToFit="1"/>
    </xf>
    <xf numFmtId="43" fontId="10" fillId="7" borderId="4" xfId="1" applyNumberFormat="1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left" vertical="center" shrinkToFit="1"/>
    </xf>
    <xf numFmtId="0" fontId="13" fillId="0" borderId="2" xfId="0" applyFont="1" applyFill="1" applyBorder="1" applyAlignment="1">
      <alignment horizontal="left" vertical="center" shrinkToFit="1"/>
    </xf>
    <xf numFmtId="0" fontId="13" fillId="0" borderId="4" xfId="0" applyFont="1" applyFill="1" applyBorder="1" applyAlignment="1">
      <alignment horizontal="left" vertical="center" shrinkToFit="1"/>
    </xf>
    <xf numFmtId="0" fontId="10" fillId="0" borderId="2" xfId="0" applyFont="1" applyFill="1" applyBorder="1" applyAlignment="1">
      <alignment horizontal="right" vertical="center" shrinkToFit="1"/>
    </xf>
    <xf numFmtId="0" fontId="10" fillId="0" borderId="8" xfId="0" applyFont="1" applyFill="1" applyBorder="1" applyAlignment="1">
      <alignment horizontal="right" vertical="center" shrinkToFit="1"/>
    </xf>
    <xf numFmtId="0" fontId="10" fillId="0" borderId="4" xfId="0" applyFont="1" applyFill="1" applyBorder="1" applyAlignment="1">
      <alignment horizontal="right" vertical="center" shrinkToFit="1"/>
    </xf>
    <xf numFmtId="187" fontId="13" fillId="0" borderId="2" xfId="1" applyNumberFormat="1" applyFont="1" applyFill="1" applyBorder="1" applyAlignment="1">
      <alignment vertical="center" shrinkToFit="1"/>
    </xf>
    <xf numFmtId="187" fontId="13" fillId="0" borderId="8" xfId="1" applyNumberFormat="1" applyFont="1" applyFill="1" applyBorder="1" applyAlignment="1">
      <alignment vertical="center" shrinkToFit="1"/>
    </xf>
    <xf numFmtId="187" fontId="13" fillId="0" borderId="4" xfId="1" applyNumberFormat="1" applyFont="1" applyFill="1" applyBorder="1" applyAlignment="1">
      <alignment vertical="center" shrinkToFit="1"/>
    </xf>
    <xf numFmtId="43" fontId="5" fillId="0" borderId="4" xfId="1" applyNumberFormat="1" applyFont="1" applyFill="1" applyBorder="1" applyAlignment="1">
      <alignment horizontal="center" vertical="center" shrinkToFit="1"/>
    </xf>
    <xf numFmtId="43" fontId="5" fillId="0" borderId="5" xfId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left" shrinkToFit="1"/>
    </xf>
    <xf numFmtId="43" fontId="5" fillId="0" borderId="4" xfId="1" applyFont="1" applyFill="1" applyBorder="1" applyAlignment="1">
      <alignment horizontal="center" vertical="center" shrinkToFit="1"/>
    </xf>
    <xf numFmtId="0" fontId="13" fillId="0" borderId="8" xfId="0" applyFont="1" applyFill="1" applyBorder="1" applyAlignment="1">
      <alignment horizontal="left" vertical="center" shrinkToFit="1"/>
    </xf>
    <xf numFmtId="3" fontId="20" fillId="5" borderId="2" xfId="0" applyNumberFormat="1" applyFont="1" applyFill="1" applyBorder="1" applyAlignment="1">
      <alignment horizontal="center" vertical="center" shrinkToFit="1"/>
    </xf>
    <xf numFmtId="3" fontId="20" fillId="5" borderId="8" xfId="0" applyNumberFormat="1" applyFont="1" applyFill="1" applyBorder="1" applyAlignment="1">
      <alignment horizontal="center" vertical="center" shrinkToFit="1"/>
    </xf>
    <xf numFmtId="3" fontId="20" fillId="5" borderId="4" xfId="0" applyNumberFormat="1" applyFont="1" applyFill="1" applyBorder="1" applyAlignment="1">
      <alignment horizontal="center" vertical="center" shrinkToFit="1"/>
    </xf>
    <xf numFmtId="0" fontId="20" fillId="0" borderId="2" xfId="0" applyFont="1" applyFill="1" applyBorder="1" applyAlignment="1">
      <alignment horizontal="left" vertical="center" shrinkToFit="1"/>
    </xf>
    <xf numFmtId="0" fontId="20" fillId="0" borderId="8" xfId="0" applyFont="1" applyFill="1" applyBorder="1" applyAlignment="1">
      <alignment horizontal="left" vertical="center" shrinkToFit="1"/>
    </xf>
    <xf numFmtId="0" fontId="20" fillId="0" borderId="4" xfId="0" applyFont="1" applyFill="1" applyBorder="1" applyAlignment="1">
      <alignment horizontal="left" vertical="center" shrinkToFit="1"/>
    </xf>
    <xf numFmtId="0" fontId="20" fillId="5" borderId="2" xfId="0" applyFont="1" applyFill="1" applyBorder="1" applyAlignment="1">
      <alignment horizontal="center" vertical="center" shrinkToFit="1"/>
    </xf>
    <xf numFmtId="0" fontId="20" fillId="5" borderId="8" xfId="0" applyFont="1" applyFill="1" applyBorder="1" applyAlignment="1">
      <alignment horizontal="center" vertical="center" shrinkToFit="1"/>
    </xf>
    <xf numFmtId="0" fontId="20" fillId="5" borderId="4" xfId="0" applyFont="1" applyFill="1" applyBorder="1" applyAlignment="1">
      <alignment horizontal="center" vertical="center" shrinkToFit="1"/>
    </xf>
    <xf numFmtId="43" fontId="10" fillId="5" borderId="2" xfId="1" applyNumberFormat="1" applyFont="1" applyFill="1" applyBorder="1" applyAlignment="1">
      <alignment horizontal="center" vertical="center" shrinkToFit="1"/>
    </xf>
    <xf numFmtId="43" fontId="10" fillId="5" borderId="8" xfId="1" applyNumberFormat="1" applyFont="1" applyFill="1" applyBorder="1" applyAlignment="1">
      <alignment horizontal="center" vertical="center" shrinkToFit="1"/>
    </xf>
    <xf numFmtId="43" fontId="10" fillId="5" borderId="4" xfId="1" applyNumberFormat="1" applyFont="1" applyFill="1" applyBorder="1" applyAlignment="1">
      <alignment horizontal="center" vertical="center" shrinkToFit="1"/>
    </xf>
    <xf numFmtId="0" fontId="5" fillId="0" borderId="2" xfId="0" quotePrefix="1" applyNumberFormat="1" applyFont="1" applyFill="1" applyBorder="1" applyAlignment="1">
      <alignment horizontal="center" vertical="center" shrinkToFit="1"/>
    </xf>
    <xf numFmtId="0" fontId="5" fillId="0" borderId="4" xfId="0" quotePrefix="1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left" vertical="center" shrinkToFit="1"/>
    </xf>
    <xf numFmtId="0" fontId="9" fillId="0" borderId="8" xfId="0" applyFont="1" applyFill="1" applyBorder="1" applyAlignment="1">
      <alignment horizontal="left" vertical="center" shrinkToFit="1"/>
    </xf>
    <xf numFmtId="0" fontId="9" fillId="0" borderId="4" xfId="0" applyFont="1" applyFill="1" applyBorder="1" applyAlignment="1">
      <alignment horizontal="left" vertical="center" shrinkToFit="1"/>
    </xf>
    <xf numFmtId="187" fontId="9" fillId="0" borderId="2" xfId="1" quotePrefix="1" applyNumberFormat="1" applyFont="1" applyFill="1" applyBorder="1" applyAlignment="1">
      <alignment horizontal="center" vertical="center" shrinkToFit="1"/>
    </xf>
    <xf numFmtId="187" fontId="9" fillId="0" borderId="8" xfId="1" quotePrefix="1" applyNumberFormat="1" applyFont="1" applyFill="1" applyBorder="1" applyAlignment="1">
      <alignment horizontal="center" vertical="center" shrinkToFit="1"/>
    </xf>
    <xf numFmtId="187" fontId="9" fillId="0" borderId="4" xfId="1" quotePrefix="1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4" xfId="0" applyNumberFormat="1" applyFont="1" applyFill="1" applyBorder="1" applyAlignment="1">
      <alignment horizontal="center" vertical="center" shrinkToFit="1"/>
    </xf>
    <xf numFmtId="14" fontId="9" fillId="0" borderId="2" xfId="0" applyNumberFormat="1" applyFont="1" applyFill="1" applyBorder="1" applyAlignment="1">
      <alignment horizontal="center" vertical="center" shrinkToFit="1"/>
    </xf>
    <xf numFmtId="14" fontId="9" fillId="0" borderId="8" xfId="0" applyNumberFormat="1" applyFont="1" applyFill="1" applyBorder="1" applyAlignment="1">
      <alignment horizontal="center" vertical="center" shrinkToFit="1"/>
    </xf>
    <xf numFmtId="14" fontId="9" fillId="0" borderId="4" xfId="0" applyNumberFormat="1" applyFont="1" applyFill="1" applyBorder="1" applyAlignment="1">
      <alignment horizontal="center" vertical="center" shrinkToFit="1"/>
    </xf>
    <xf numFmtId="187" fontId="21" fillId="0" borderId="2" xfId="1" applyNumberFormat="1" applyFont="1" applyFill="1" applyBorder="1" applyAlignment="1">
      <alignment horizontal="center" vertical="center" shrinkToFit="1"/>
    </xf>
    <xf numFmtId="187" fontId="21" fillId="0" borderId="4" xfId="1" applyNumberFormat="1" applyFont="1" applyFill="1" applyBorder="1" applyAlignment="1">
      <alignment horizontal="center" vertical="center" shrinkToFit="1"/>
    </xf>
    <xf numFmtId="0" fontId="21" fillId="0" borderId="2" xfId="0" applyFont="1" applyFill="1" applyBorder="1" applyAlignment="1">
      <alignment horizontal="center" vertical="center" shrinkToFit="1"/>
    </xf>
    <xf numFmtId="0" fontId="21" fillId="0" borderId="4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4" xfId="0" applyFont="1" applyFill="1" applyBorder="1" applyAlignment="1">
      <alignment horizontal="left" vertical="center" shrinkToFit="1"/>
    </xf>
    <xf numFmtId="0" fontId="5" fillId="0" borderId="4" xfId="0" applyFont="1" applyBorder="1" applyAlignment="1">
      <alignment horizontal="center" shrinkToFit="1"/>
    </xf>
    <xf numFmtId="43" fontId="5" fillId="7" borderId="2" xfId="1" applyFont="1" applyFill="1" applyBorder="1" applyAlignment="1">
      <alignment horizontal="center" vertical="center" shrinkToFit="1"/>
    </xf>
    <xf numFmtId="43" fontId="5" fillId="7" borderId="8" xfId="1" applyFont="1" applyFill="1" applyBorder="1" applyAlignment="1">
      <alignment horizontal="center" vertical="center" shrinkToFit="1"/>
    </xf>
    <xf numFmtId="43" fontId="5" fillId="7" borderId="4" xfId="1" applyFont="1" applyFill="1" applyBorder="1" applyAlignment="1">
      <alignment horizontal="center" vertical="center" shrinkToFit="1"/>
    </xf>
    <xf numFmtId="43" fontId="10" fillId="0" borderId="2" xfId="1" applyNumberFormat="1" applyFont="1" applyFill="1" applyBorder="1" applyAlignment="1">
      <alignment horizontal="center" vertical="center" shrinkToFit="1"/>
    </xf>
    <xf numFmtId="43" fontId="10" fillId="0" borderId="8" xfId="1" applyNumberFormat="1" applyFont="1" applyFill="1" applyBorder="1" applyAlignment="1">
      <alignment horizontal="center" vertical="center" shrinkToFit="1"/>
    </xf>
    <xf numFmtId="43" fontId="10" fillId="0" borderId="4" xfId="1" applyNumberFormat="1" applyFont="1" applyFill="1" applyBorder="1" applyAlignment="1">
      <alignment horizontal="center" vertical="center" shrinkToFit="1"/>
    </xf>
    <xf numFmtId="43" fontId="10" fillId="5" borderId="2" xfId="1" applyNumberFormat="1" applyFont="1" applyFill="1" applyBorder="1" applyAlignment="1">
      <alignment horizontal="center" shrinkToFit="1"/>
    </xf>
    <xf numFmtId="43" fontId="10" fillId="5" borderId="4" xfId="1" applyNumberFormat="1" applyFont="1" applyFill="1" applyBorder="1" applyAlignment="1">
      <alignment horizontal="center" shrinkToFit="1"/>
    </xf>
    <xf numFmtId="43" fontId="5" fillId="5" borderId="2" xfId="1" applyNumberFormat="1" applyFont="1" applyFill="1" applyBorder="1" applyAlignment="1">
      <alignment horizontal="center" shrinkToFit="1"/>
    </xf>
    <xf numFmtId="43" fontId="5" fillId="5" borderId="4" xfId="1" applyNumberFormat="1" applyFont="1" applyFill="1" applyBorder="1" applyAlignment="1">
      <alignment horizontal="center" shrinkToFit="1"/>
    </xf>
    <xf numFmtId="44" fontId="5" fillId="5" borderId="2" xfId="2" applyFont="1" applyFill="1" applyBorder="1" applyAlignment="1">
      <alignment horizontal="center" shrinkToFit="1"/>
    </xf>
    <xf numFmtId="44" fontId="5" fillId="5" borderId="4" xfId="2" applyFont="1" applyFill="1" applyBorder="1" applyAlignment="1">
      <alignment horizontal="center" shrinkToFit="1"/>
    </xf>
    <xf numFmtId="43" fontId="5" fillId="5" borderId="2" xfId="0" applyNumberFormat="1" applyFont="1" applyFill="1" applyBorder="1" applyAlignment="1">
      <alignment horizontal="center" vertical="center" shrinkToFit="1"/>
    </xf>
    <xf numFmtId="43" fontId="5" fillId="5" borderId="4" xfId="0" applyNumberFormat="1" applyFont="1" applyFill="1" applyBorder="1" applyAlignment="1">
      <alignment horizontal="center" vertical="center" shrinkToFit="1"/>
    </xf>
    <xf numFmtId="43" fontId="10" fillId="2" borderId="2" xfId="1" applyNumberFormat="1" applyFont="1" applyFill="1" applyBorder="1" applyAlignment="1">
      <alignment horizontal="center" vertical="top" shrinkToFit="1"/>
    </xf>
    <xf numFmtId="43" fontId="10" fillId="2" borderId="4" xfId="1" applyNumberFormat="1" applyFont="1" applyFill="1" applyBorder="1" applyAlignment="1">
      <alignment horizontal="center" vertical="top" shrinkToFit="1"/>
    </xf>
    <xf numFmtId="0" fontId="21" fillId="0" borderId="2" xfId="0" applyFont="1" applyFill="1" applyBorder="1" applyAlignment="1">
      <alignment horizontal="left" vertical="center" shrinkToFit="1"/>
    </xf>
    <xf numFmtId="0" fontId="21" fillId="0" borderId="4" xfId="0" applyFont="1" applyFill="1" applyBorder="1" applyAlignment="1">
      <alignment horizontal="left" vertical="center" shrinkToFit="1"/>
    </xf>
    <xf numFmtId="0" fontId="13" fillId="5" borderId="2" xfId="0" applyFont="1" applyFill="1" applyBorder="1" applyAlignment="1">
      <alignment horizontal="center" vertical="center" shrinkToFit="1"/>
    </xf>
    <xf numFmtId="0" fontId="13" fillId="5" borderId="4" xfId="0" applyFont="1" applyFill="1" applyBorder="1" applyAlignment="1">
      <alignment horizontal="center" vertical="center" shrinkToFit="1"/>
    </xf>
    <xf numFmtId="0" fontId="13" fillId="5" borderId="2" xfId="0" applyFont="1" applyFill="1" applyBorder="1" applyAlignment="1">
      <alignment horizontal="left" vertical="center" shrinkToFit="1"/>
    </xf>
    <xf numFmtId="0" fontId="13" fillId="5" borderId="4" xfId="0" applyFont="1" applyFill="1" applyBorder="1" applyAlignment="1">
      <alignment horizontal="left" vertical="center" shrinkToFit="1"/>
    </xf>
    <xf numFmtId="187" fontId="13" fillId="5" borderId="2" xfId="1" applyNumberFormat="1" applyFont="1" applyFill="1" applyBorder="1" applyAlignment="1">
      <alignment horizontal="center" vertical="center" shrinkToFit="1"/>
    </xf>
    <xf numFmtId="187" fontId="13" fillId="5" borderId="4" xfId="1" applyNumberFormat="1" applyFont="1" applyFill="1" applyBorder="1" applyAlignment="1">
      <alignment horizontal="center" vertical="center" shrinkToFit="1"/>
    </xf>
    <xf numFmtId="0" fontId="13" fillId="5" borderId="2" xfId="0" quotePrefix="1" applyFont="1" applyFill="1" applyBorder="1" applyAlignment="1">
      <alignment horizontal="center" vertical="center" shrinkToFit="1"/>
    </xf>
    <xf numFmtId="0" fontId="13" fillId="5" borderId="4" xfId="0" quotePrefix="1" applyFont="1" applyFill="1" applyBorder="1" applyAlignment="1">
      <alignment horizontal="center" vertical="center" shrinkToFit="1"/>
    </xf>
    <xf numFmtId="0" fontId="23" fillId="0" borderId="0" xfId="0" applyFont="1" applyBorder="1" applyAlignment="1">
      <alignment horizontal="center" shrinkToFit="1"/>
    </xf>
    <xf numFmtId="43" fontId="5" fillId="7" borderId="2" xfId="1" applyNumberFormat="1" applyFont="1" applyFill="1" applyBorder="1" applyAlignment="1">
      <alignment horizontal="center" vertical="center" shrinkToFit="1"/>
    </xf>
    <xf numFmtId="43" fontId="5" fillId="7" borderId="8" xfId="1" applyNumberFormat="1" applyFont="1" applyFill="1" applyBorder="1" applyAlignment="1">
      <alignment horizontal="center" vertical="center" shrinkToFit="1"/>
    </xf>
    <xf numFmtId="43" fontId="5" fillId="7" borderId="4" xfId="1" applyNumberFormat="1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left" shrinkToFit="1"/>
    </xf>
    <xf numFmtId="0" fontId="21" fillId="0" borderId="8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shrinkToFit="1"/>
    </xf>
    <xf numFmtId="14" fontId="9" fillId="5" borderId="2" xfId="0" applyNumberFormat="1" applyFont="1" applyFill="1" applyBorder="1" applyAlignment="1">
      <alignment horizontal="center" vertical="center" shrinkToFit="1"/>
    </xf>
    <xf numFmtId="14" fontId="9" fillId="5" borderId="8" xfId="0" applyNumberFormat="1" applyFont="1" applyFill="1" applyBorder="1" applyAlignment="1">
      <alignment horizontal="center" vertical="center" shrinkToFit="1"/>
    </xf>
    <xf numFmtId="14" fontId="9" fillId="5" borderId="4" xfId="0" applyNumberFormat="1" applyFont="1" applyFill="1" applyBorder="1" applyAlignment="1">
      <alignment horizontal="center" vertical="center" shrinkToFit="1"/>
    </xf>
    <xf numFmtId="0" fontId="10" fillId="5" borderId="8" xfId="0" applyFont="1" applyFill="1" applyBorder="1" applyAlignment="1">
      <alignment horizontal="center" vertical="center" shrinkToFit="1"/>
    </xf>
    <xf numFmtId="0" fontId="20" fillId="5" borderId="2" xfId="0" applyFont="1" applyFill="1" applyBorder="1" applyAlignment="1">
      <alignment horizontal="right" vertical="center" shrinkToFit="1"/>
    </xf>
    <xf numFmtId="0" fontId="20" fillId="5" borderId="8" xfId="0" applyFont="1" applyFill="1" applyBorder="1" applyAlignment="1">
      <alignment horizontal="right" vertical="center" shrinkToFit="1"/>
    </xf>
    <xf numFmtId="0" fontId="20" fillId="5" borderId="4" xfId="0" applyFont="1" applyFill="1" applyBorder="1" applyAlignment="1">
      <alignment horizontal="right" vertical="center" shrinkToFit="1"/>
    </xf>
    <xf numFmtId="3" fontId="5" fillId="0" borderId="2" xfId="0" applyNumberFormat="1" applyFont="1" applyFill="1" applyBorder="1" applyAlignment="1">
      <alignment horizontal="center" vertical="center" shrinkToFit="1"/>
    </xf>
    <xf numFmtId="3" fontId="5" fillId="0" borderId="4" xfId="0" applyNumberFormat="1" applyFont="1" applyFill="1" applyBorder="1" applyAlignment="1">
      <alignment horizontal="center" vertical="center" shrinkToFit="1"/>
    </xf>
    <xf numFmtId="43" fontId="5" fillId="0" borderId="2" xfId="1" quotePrefix="1" applyNumberFormat="1" applyFont="1" applyFill="1" applyBorder="1" applyAlignment="1">
      <alignment horizontal="center" vertical="center" shrinkToFit="1"/>
    </xf>
    <xf numFmtId="43" fontId="5" fillId="0" borderId="8" xfId="1" quotePrefix="1" applyNumberFormat="1" applyFont="1" applyFill="1" applyBorder="1" applyAlignment="1">
      <alignment horizontal="center" vertical="center" shrinkToFit="1"/>
    </xf>
    <xf numFmtId="43" fontId="5" fillId="0" borderId="4" xfId="1" quotePrefix="1" applyNumberFormat="1" applyFont="1" applyFill="1" applyBorder="1" applyAlignment="1">
      <alignment horizontal="center" vertical="center" shrinkToFit="1"/>
    </xf>
    <xf numFmtId="43" fontId="13" fillId="0" borderId="2" xfId="1" applyNumberFormat="1" applyFont="1" applyFill="1" applyBorder="1" applyAlignment="1">
      <alignment horizontal="center" vertical="center" shrinkToFit="1"/>
    </xf>
    <xf numFmtId="43" fontId="13" fillId="0" borderId="8" xfId="1" applyNumberFormat="1" applyFont="1" applyFill="1" applyBorder="1" applyAlignment="1">
      <alignment horizontal="center" vertical="center" shrinkToFit="1"/>
    </xf>
    <xf numFmtId="43" fontId="13" fillId="0" borderId="4" xfId="1" applyNumberFormat="1" applyFont="1" applyFill="1" applyBorder="1" applyAlignment="1">
      <alignment horizontal="center" vertical="center" shrinkToFit="1"/>
    </xf>
    <xf numFmtId="187" fontId="6" fillId="0" borderId="5" xfId="1" applyNumberFormat="1" applyFont="1" applyFill="1" applyBorder="1" applyAlignment="1">
      <alignment horizontal="center" vertical="center" shrinkToFit="1"/>
    </xf>
    <xf numFmtId="187" fontId="6" fillId="7" borderId="2" xfId="1" applyNumberFormat="1" applyFont="1" applyFill="1" applyBorder="1" applyAlignment="1">
      <alignment horizontal="center" vertical="center" shrinkToFit="1"/>
    </xf>
    <xf numFmtId="187" fontId="6" fillId="7" borderId="8" xfId="1" applyNumberFormat="1" applyFont="1" applyFill="1" applyBorder="1" applyAlignment="1">
      <alignment horizontal="center" vertical="center" shrinkToFit="1"/>
    </xf>
    <xf numFmtId="187" fontId="6" fillId="7" borderId="4" xfId="1" applyNumberFormat="1" applyFont="1" applyFill="1" applyBorder="1" applyAlignment="1">
      <alignment horizontal="center" vertical="center" shrinkToFit="1"/>
    </xf>
    <xf numFmtId="0" fontId="5" fillId="7" borderId="2" xfId="0" applyFont="1" applyFill="1" applyBorder="1" applyAlignment="1">
      <alignment horizontal="center" vertical="center" shrinkToFit="1"/>
    </xf>
    <xf numFmtId="0" fontId="5" fillId="7" borderId="4" xfId="0" applyFont="1" applyFill="1" applyBorder="1" applyAlignment="1">
      <alignment horizontal="center" vertical="center" shrinkToFit="1"/>
    </xf>
    <xf numFmtId="0" fontId="28" fillId="0" borderId="0" xfId="0" applyFont="1" applyFill="1" applyBorder="1" applyAlignment="1">
      <alignment horizontal="center" vertical="center" shrinkToFit="1"/>
    </xf>
    <xf numFmtId="0" fontId="10" fillId="5" borderId="2" xfId="0" applyFont="1" applyFill="1" applyBorder="1" applyAlignment="1">
      <alignment horizontal="left" vertical="center" shrinkToFit="1"/>
    </xf>
    <xf numFmtId="0" fontId="10" fillId="5" borderId="4" xfId="0" applyFont="1" applyFill="1" applyBorder="1" applyAlignment="1">
      <alignment horizontal="left" vertical="center" shrinkToFit="1"/>
    </xf>
    <xf numFmtId="3" fontId="10" fillId="5" borderId="2" xfId="0" applyNumberFormat="1" applyFont="1" applyFill="1" applyBorder="1" applyAlignment="1">
      <alignment horizontal="center" vertical="center" shrinkToFit="1"/>
    </xf>
    <xf numFmtId="3" fontId="10" fillId="5" borderId="4" xfId="0" applyNumberFormat="1" applyFont="1" applyFill="1" applyBorder="1" applyAlignment="1">
      <alignment horizontal="center" vertical="center" shrinkToFit="1"/>
    </xf>
    <xf numFmtId="0" fontId="5" fillId="7" borderId="8" xfId="0" applyFont="1" applyFill="1" applyBorder="1" applyAlignment="1">
      <alignment horizontal="center" vertical="center" shrinkToFit="1"/>
    </xf>
    <xf numFmtId="43" fontId="10" fillId="7" borderId="8" xfId="1" applyNumberFormat="1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vertical="center" shrinkToFit="1"/>
    </xf>
    <xf numFmtId="0" fontId="6" fillId="0" borderId="3" xfId="0" applyFont="1" applyBorder="1" applyAlignment="1">
      <alignment horizontal="left" shrinkToFit="1"/>
    </xf>
    <xf numFmtId="0" fontId="6" fillId="0" borderId="0" xfId="0" applyFont="1" applyBorder="1" applyAlignment="1">
      <alignment horizontal="center" shrinkToFit="1"/>
    </xf>
    <xf numFmtId="0" fontId="8" fillId="0" borderId="3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shrinkToFit="1"/>
    </xf>
    <xf numFmtId="0" fontId="6" fillId="0" borderId="8" xfId="0" applyNumberFormat="1" applyFont="1" applyFill="1" applyBorder="1" applyAlignment="1">
      <alignment horizontal="center" vertical="center" shrinkToFit="1"/>
    </xf>
    <xf numFmtId="0" fontId="6" fillId="0" borderId="4" xfId="0" applyNumberFormat="1" applyFont="1" applyFill="1" applyBorder="1" applyAlignment="1">
      <alignment horizontal="center" vertical="center" shrinkToFit="1"/>
    </xf>
    <xf numFmtId="14" fontId="11" fillId="0" borderId="2" xfId="0" applyNumberFormat="1" applyFont="1" applyFill="1" applyBorder="1" applyAlignment="1">
      <alignment horizontal="center" vertical="center" shrinkToFit="1"/>
    </xf>
    <xf numFmtId="14" fontId="11" fillId="0" borderId="8" xfId="0" applyNumberFormat="1" applyFont="1" applyFill="1" applyBorder="1" applyAlignment="1">
      <alignment horizontal="center" vertical="center" shrinkToFit="1"/>
    </xf>
    <xf numFmtId="14" fontId="11" fillId="0" borderId="4" xfId="0" applyNumberFormat="1" applyFont="1" applyFill="1" applyBorder="1" applyAlignment="1">
      <alignment horizontal="center" vertical="center" shrinkToFit="1"/>
    </xf>
    <xf numFmtId="43" fontId="6" fillId="0" borderId="2" xfId="1" applyNumberFormat="1" applyFont="1" applyFill="1" applyBorder="1" applyAlignment="1">
      <alignment horizontal="center" vertical="center" shrinkToFit="1"/>
    </xf>
    <xf numFmtId="43" fontId="6" fillId="0" borderId="8" xfId="1" applyNumberFormat="1" applyFont="1" applyFill="1" applyBorder="1" applyAlignment="1">
      <alignment horizontal="center" vertical="center" shrinkToFit="1"/>
    </xf>
    <xf numFmtId="43" fontId="6" fillId="0" borderId="4" xfId="1" applyNumberFormat="1" applyFont="1" applyFill="1" applyBorder="1" applyAlignment="1">
      <alignment horizontal="center" vertical="center" shrinkToFit="1"/>
    </xf>
    <xf numFmtId="43" fontId="9" fillId="0" borderId="2" xfId="1" applyFont="1" applyFill="1" applyBorder="1" applyAlignment="1">
      <alignment horizontal="center" vertical="center" shrinkToFit="1"/>
    </xf>
    <xf numFmtId="43" fontId="9" fillId="0" borderId="8" xfId="1" applyFont="1" applyFill="1" applyBorder="1" applyAlignment="1">
      <alignment horizontal="center" vertical="center" shrinkToFit="1"/>
    </xf>
    <xf numFmtId="43" fontId="9" fillId="0" borderId="4" xfId="1" applyFont="1" applyFill="1" applyBorder="1" applyAlignment="1">
      <alignment horizontal="center" vertical="center" shrinkToFit="1"/>
    </xf>
    <xf numFmtId="3" fontId="11" fillId="0" borderId="2" xfId="0" applyNumberFormat="1" applyFont="1" applyFill="1" applyBorder="1" applyAlignment="1">
      <alignment horizontal="center" vertical="center" shrinkToFit="1"/>
    </xf>
    <xf numFmtId="3" fontId="11" fillId="0" borderId="8" xfId="0" applyNumberFormat="1" applyFont="1" applyFill="1" applyBorder="1" applyAlignment="1">
      <alignment horizontal="center" vertical="center" shrinkToFit="1"/>
    </xf>
    <xf numFmtId="3" fontId="11" fillId="0" borderId="4" xfId="0" applyNumberFormat="1" applyFont="1" applyFill="1" applyBorder="1" applyAlignment="1">
      <alignment horizontal="center" vertical="center" shrinkToFit="1"/>
    </xf>
    <xf numFmtId="0" fontId="11" fillId="0" borderId="2" xfId="0" quotePrefix="1" applyFont="1" applyFill="1" applyBorder="1" applyAlignment="1">
      <alignment horizontal="center" vertical="center" shrinkToFit="1"/>
    </xf>
    <xf numFmtId="0" fontId="11" fillId="0" borderId="8" xfId="0" quotePrefix="1" applyFont="1" applyFill="1" applyBorder="1" applyAlignment="1">
      <alignment horizontal="center" vertical="center" shrinkToFit="1"/>
    </xf>
    <xf numFmtId="0" fontId="11" fillId="0" borderId="4" xfId="0" quotePrefix="1" applyFont="1" applyFill="1" applyBorder="1" applyAlignment="1">
      <alignment horizontal="center" vertical="center" shrinkToFit="1"/>
    </xf>
    <xf numFmtId="43" fontId="9" fillId="0" borderId="5" xfId="1" applyFont="1" applyFill="1" applyBorder="1" applyAlignment="1">
      <alignment horizontal="center" vertical="center" shrinkToFit="1"/>
    </xf>
    <xf numFmtId="43" fontId="6" fillId="0" borderId="2" xfId="1" applyNumberFormat="1" applyFont="1" applyFill="1" applyBorder="1" applyAlignment="1">
      <alignment horizontal="right" vertical="center" shrinkToFit="1"/>
    </xf>
    <xf numFmtId="43" fontId="6" fillId="0" borderId="4" xfId="1" applyNumberFormat="1" applyFont="1" applyFill="1" applyBorder="1" applyAlignment="1">
      <alignment horizontal="right" vertical="center" shrinkToFit="1"/>
    </xf>
    <xf numFmtId="43" fontId="11" fillId="0" borderId="2" xfId="1" applyNumberFormat="1" applyFont="1" applyFill="1" applyBorder="1" applyAlignment="1">
      <alignment horizontal="right" vertical="center" shrinkToFit="1"/>
    </xf>
    <xf numFmtId="43" fontId="11" fillId="0" borderId="8" xfId="1" applyNumberFormat="1" applyFont="1" applyFill="1" applyBorder="1" applyAlignment="1">
      <alignment horizontal="right" vertical="center" shrinkToFit="1"/>
    </xf>
    <xf numFmtId="43" fontId="11" fillId="0" borderId="4" xfId="1" applyNumberFormat="1" applyFont="1" applyFill="1" applyBorder="1" applyAlignment="1">
      <alignment horizontal="right" vertical="center" shrinkToFit="1"/>
    </xf>
    <xf numFmtId="43" fontId="6" fillId="0" borderId="8" xfId="1" applyNumberFormat="1" applyFont="1" applyFill="1" applyBorder="1" applyAlignment="1">
      <alignment horizontal="right" vertical="center" shrinkToFit="1"/>
    </xf>
    <xf numFmtId="0" fontId="19" fillId="0" borderId="0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 vertical="center" shrinkToFit="1"/>
    </xf>
    <xf numFmtId="0" fontId="40" fillId="0" borderId="2" xfId="0" applyFont="1" applyFill="1" applyBorder="1" applyAlignment="1">
      <alignment horizontal="left" vertical="center" shrinkToFit="1"/>
    </xf>
    <xf numFmtId="0" fontId="40" fillId="0" borderId="4" xfId="0" applyFont="1" applyFill="1" applyBorder="1" applyAlignment="1">
      <alignment horizontal="left" vertical="center" shrinkToFit="1"/>
    </xf>
    <xf numFmtId="187" fontId="12" fillId="0" borderId="8" xfId="1" applyNumberFormat="1" applyFont="1" applyFill="1" applyBorder="1" applyAlignment="1">
      <alignment horizontal="center" vertical="center" shrinkToFit="1"/>
    </xf>
    <xf numFmtId="14" fontId="6" fillId="0" borderId="2" xfId="0" applyNumberFormat="1" applyFont="1" applyFill="1" applyBorder="1" applyAlignment="1">
      <alignment horizontal="right" vertical="center" shrinkToFit="1"/>
    </xf>
    <xf numFmtId="14" fontId="6" fillId="0" borderId="8" xfId="0" applyNumberFormat="1" applyFont="1" applyFill="1" applyBorder="1" applyAlignment="1">
      <alignment horizontal="right" vertical="center" shrinkToFit="1"/>
    </xf>
    <xf numFmtId="14" fontId="6" fillId="0" borderId="4" xfId="0" applyNumberFormat="1" applyFont="1" applyFill="1" applyBorder="1" applyAlignment="1">
      <alignment horizontal="right" vertical="center" shrinkToFit="1"/>
    </xf>
    <xf numFmtId="43" fontId="11" fillId="0" borderId="2" xfId="1" applyNumberFormat="1" applyFont="1" applyFill="1" applyBorder="1" applyAlignment="1">
      <alignment horizontal="center" vertical="center" shrinkToFit="1"/>
    </xf>
    <xf numFmtId="43" fontId="11" fillId="0" borderId="8" xfId="1" applyNumberFormat="1" applyFont="1" applyFill="1" applyBorder="1" applyAlignment="1">
      <alignment horizontal="center" vertical="center" shrinkToFit="1"/>
    </xf>
    <xf numFmtId="43" fontId="11" fillId="0" borderId="4" xfId="1" applyNumberFormat="1" applyFont="1" applyFill="1" applyBorder="1" applyAlignment="1">
      <alignment horizontal="center" vertical="center" shrinkToFit="1"/>
    </xf>
    <xf numFmtId="187" fontId="6" fillId="0" borderId="4" xfId="1" applyNumberFormat="1" applyFont="1" applyFill="1" applyBorder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0" fontId="28" fillId="0" borderId="0" xfId="0" applyFont="1" applyBorder="1" applyAlignment="1">
      <alignment horizontal="center" vertical="center" shrinkToFit="1"/>
    </xf>
    <xf numFmtId="14" fontId="11" fillId="0" borderId="2" xfId="0" applyNumberFormat="1" applyFont="1" applyFill="1" applyBorder="1" applyAlignment="1">
      <alignment horizontal="right" vertical="center" shrinkToFit="1"/>
    </xf>
    <xf numFmtId="14" fontId="11" fillId="0" borderId="8" xfId="0" applyNumberFormat="1" applyFont="1" applyFill="1" applyBorder="1" applyAlignment="1">
      <alignment horizontal="right" vertical="center" shrinkToFit="1"/>
    </xf>
    <xf numFmtId="14" fontId="11" fillId="0" borderId="4" xfId="0" applyNumberFormat="1" applyFont="1" applyFill="1" applyBorder="1" applyAlignment="1">
      <alignment horizontal="right" vertical="center" shrinkToFit="1"/>
    </xf>
    <xf numFmtId="0" fontId="11" fillId="2" borderId="2" xfId="0" quotePrefix="1" applyFont="1" applyFill="1" applyBorder="1" applyAlignment="1">
      <alignment horizontal="center" vertical="center" shrinkToFit="1"/>
    </xf>
    <xf numFmtId="0" fontId="11" fillId="2" borderId="8" xfId="0" quotePrefix="1" applyFont="1" applyFill="1" applyBorder="1" applyAlignment="1">
      <alignment horizontal="center" vertical="center" shrinkToFit="1"/>
    </xf>
    <xf numFmtId="0" fontId="11" fillId="2" borderId="4" xfId="0" quotePrefix="1" applyFont="1" applyFill="1" applyBorder="1" applyAlignment="1">
      <alignment horizontal="center" vertical="center" shrinkToFit="1"/>
    </xf>
    <xf numFmtId="14" fontId="11" fillId="2" borderId="8" xfId="0" applyNumberFormat="1" applyFont="1" applyFill="1" applyBorder="1" applyAlignment="1">
      <alignment horizontal="center" vertical="center" shrinkToFit="1"/>
    </xf>
    <xf numFmtId="0" fontId="6" fillId="0" borderId="2" xfId="0" quotePrefix="1" applyFont="1" applyFill="1" applyBorder="1" applyAlignment="1">
      <alignment horizontal="center" vertical="center" shrinkToFit="1"/>
    </xf>
    <xf numFmtId="0" fontId="6" fillId="0" borderId="4" xfId="0" quotePrefix="1" applyFont="1" applyFill="1" applyBorder="1" applyAlignment="1">
      <alignment horizontal="center" vertical="center" shrinkToFit="1"/>
    </xf>
    <xf numFmtId="43" fontId="9" fillId="2" borderId="2" xfId="1" applyFont="1" applyFill="1" applyBorder="1" applyAlignment="1">
      <alignment horizontal="center" vertical="center" shrinkToFit="1"/>
    </xf>
    <xf numFmtId="43" fontId="9" fillId="2" borderId="8" xfId="1" applyFont="1" applyFill="1" applyBorder="1" applyAlignment="1">
      <alignment horizontal="center" vertical="center" shrinkToFit="1"/>
    </xf>
    <xf numFmtId="43" fontId="9" fillId="2" borderId="4" xfId="1" applyFont="1" applyFill="1" applyBorder="1" applyAlignment="1">
      <alignment horizontal="center" vertical="center" shrinkToFit="1"/>
    </xf>
    <xf numFmtId="187" fontId="6" fillId="2" borderId="2" xfId="1" applyNumberFormat="1" applyFont="1" applyFill="1" applyBorder="1" applyAlignment="1">
      <alignment horizontal="center" vertical="center" shrinkToFit="1"/>
    </xf>
    <xf numFmtId="187" fontId="6" fillId="2" borderId="8" xfId="1" applyNumberFormat="1" applyFont="1" applyFill="1" applyBorder="1" applyAlignment="1">
      <alignment horizontal="center" vertical="center" shrinkToFit="1"/>
    </xf>
    <xf numFmtId="187" fontId="6" fillId="2" borderId="4" xfId="1" applyNumberFormat="1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shrinkToFit="1"/>
    </xf>
    <xf numFmtId="43" fontId="0" fillId="0" borderId="2" xfId="1" applyFont="1" applyFill="1" applyBorder="1" applyAlignment="1">
      <alignment horizontal="center" vertical="center" shrinkToFit="1"/>
    </xf>
    <xf numFmtId="43" fontId="0" fillId="0" borderId="8" xfId="1" applyFont="1" applyFill="1" applyBorder="1" applyAlignment="1">
      <alignment horizontal="center" vertical="center" shrinkToFit="1"/>
    </xf>
    <xf numFmtId="43" fontId="0" fillId="0" borderId="4" xfId="1" applyFont="1" applyFill="1" applyBorder="1" applyAlignment="1">
      <alignment horizontal="center" vertical="center" shrinkToFit="1"/>
    </xf>
    <xf numFmtId="187" fontId="5" fillId="0" borderId="2" xfId="1" applyNumberFormat="1" applyFont="1" applyFill="1" applyBorder="1" applyAlignment="1">
      <alignment horizontal="center" vertical="center" shrinkToFit="1"/>
    </xf>
    <xf numFmtId="187" fontId="5" fillId="0" borderId="4" xfId="1" applyNumberFormat="1" applyFont="1" applyFill="1" applyBorder="1" applyAlignment="1">
      <alignment horizontal="center" vertical="center" shrinkToFit="1"/>
    </xf>
    <xf numFmtId="43" fontId="12" fillId="0" borderId="2" xfId="1" applyNumberFormat="1" applyFont="1" applyFill="1" applyBorder="1" applyAlignment="1">
      <alignment horizontal="center" vertical="center" shrinkToFit="1"/>
    </xf>
    <xf numFmtId="43" fontId="12" fillId="0" borderId="4" xfId="1" applyNumberFormat="1" applyFont="1" applyFill="1" applyBorder="1" applyAlignment="1">
      <alignment horizontal="center" vertical="center" shrinkToFit="1"/>
    </xf>
    <xf numFmtId="43" fontId="5" fillId="0" borderId="2" xfId="1" applyFont="1" applyFill="1" applyBorder="1" applyAlignment="1">
      <alignment horizontal="center" shrinkToFit="1"/>
    </xf>
    <xf numFmtId="43" fontId="5" fillId="0" borderId="4" xfId="1" applyFont="1" applyFill="1" applyBorder="1" applyAlignment="1">
      <alignment horizontal="center" shrinkToFit="1"/>
    </xf>
    <xf numFmtId="187" fontId="5" fillId="0" borderId="2" xfId="1" applyNumberFormat="1" applyFont="1" applyFill="1" applyBorder="1" applyAlignment="1">
      <alignment horizontal="center" shrinkToFit="1"/>
    </xf>
    <xf numFmtId="187" fontId="5" fillId="0" borderId="4" xfId="1" applyNumberFormat="1" applyFont="1" applyFill="1" applyBorder="1" applyAlignment="1">
      <alignment horizontal="center" shrinkToFit="1"/>
    </xf>
    <xf numFmtId="0" fontId="8" fillId="0" borderId="0" xfId="0" applyFont="1" applyAlignment="1">
      <alignment horizontal="center" vertical="center" shrinkToFit="1"/>
    </xf>
    <xf numFmtId="187" fontId="5" fillId="0" borderId="8" xfId="1" applyNumberFormat="1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left" vertical="center" shrinkToFit="1"/>
    </xf>
    <xf numFmtId="0" fontId="9" fillId="0" borderId="8" xfId="0" applyFont="1" applyBorder="1" applyAlignment="1">
      <alignment horizontal="left" vertical="center" shrinkToFit="1"/>
    </xf>
    <xf numFmtId="0" fontId="9" fillId="0" borderId="4" xfId="0" applyFont="1" applyBorder="1" applyAlignment="1">
      <alignment horizontal="left" vertical="center" shrinkToFit="1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8" xfId="0" quotePrefix="1" applyFont="1" applyBorder="1" applyAlignment="1">
      <alignment horizontal="center" vertical="center" shrinkToFit="1"/>
    </xf>
    <xf numFmtId="0" fontId="9" fillId="0" borderId="4" xfId="0" quotePrefix="1" applyFont="1" applyBorder="1" applyAlignment="1">
      <alignment horizontal="center" vertical="center" shrinkToFit="1"/>
    </xf>
    <xf numFmtId="14" fontId="20" fillId="0" borderId="2" xfId="0" applyNumberFormat="1" applyFont="1" applyBorder="1" applyAlignment="1">
      <alignment horizontal="center" vertical="center" shrinkToFit="1"/>
    </xf>
    <xf numFmtId="14" fontId="20" fillId="0" borderId="8" xfId="0" applyNumberFormat="1" applyFont="1" applyBorder="1" applyAlignment="1">
      <alignment horizontal="center" vertical="center" shrinkToFit="1"/>
    </xf>
    <xf numFmtId="14" fontId="20" fillId="0" borderId="4" xfId="0" applyNumberFormat="1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 shrinkToFit="1"/>
    </xf>
    <xf numFmtId="4" fontId="20" fillId="0" borderId="2" xfId="0" applyNumberFormat="1" applyFont="1" applyFill="1" applyBorder="1" applyAlignment="1">
      <alignment horizontal="center" vertical="center" shrinkToFit="1"/>
    </xf>
    <xf numFmtId="4" fontId="20" fillId="0" borderId="8" xfId="0" applyNumberFormat="1" applyFont="1" applyFill="1" applyBorder="1" applyAlignment="1">
      <alignment horizontal="center" vertical="center" shrinkToFit="1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8" xfId="1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43" fontId="9" fillId="0" borderId="2" xfId="1" applyFont="1" applyBorder="1" applyAlignment="1">
      <alignment horizontal="center" vertical="center"/>
    </xf>
    <xf numFmtId="43" fontId="9" fillId="0" borderId="8" xfId="1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 shrinkToFit="1"/>
    </xf>
    <xf numFmtId="4" fontId="20" fillId="0" borderId="4" xfId="0" applyNumberFormat="1" applyFont="1" applyBorder="1" applyAlignment="1">
      <alignment horizontal="center" vertical="center" shrinkToFit="1"/>
    </xf>
    <xf numFmtId="4" fontId="9" fillId="0" borderId="4" xfId="1" applyNumberFormat="1" applyFont="1" applyFill="1" applyBorder="1" applyAlignment="1">
      <alignment horizontal="center" vertical="center"/>
    </xf>
    <xf numFmtId="43" fontId="9" fillId="0" borderId="4" xfId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shrinkToFit="1"/>
    </xf>
    <xf numFmtId="0" fontId="20" fillId="0" borderId="8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20" fillId="0" borderId="2" xfId="0" applyFont="1" applyBorder="1" applyAlignment="1">
      <alignment horizontal="left" vertical="center" shrinkToFit="1"/>
    </xf>
    <xf numFmtId="0" fontId="20" fillId="0" borderId="4" xfId="0" applyFont="1" applyBorder="1" applyAlignment="1">
      <alignment horizontal="left" vertical="center" shrinkToFit="1"/>
    </xf>
    <xf numFmtId="14" fontId="9" fillId="0" borderId="2" xfId="0" applyNumberFormat="1" applyFont="1" applyBorder="1" applyAlignment="1">
      <alignment horizontal="center" vertical="center" shrinkToFit="1"/>
    </xf>
    <xf numFmtId="14" fontId="9" fillId="0" borderId="4" xfId="0" applyNumberFormat="1" applyFont="1" applyBorder="1" applyAlignment="1">
      <alignment horizontal="center" vertical="center" shrinkToFit="1"/>
    </xf>
    <xf numFmtId="187" fontId="12" fillId="0" borderId="2" xfId="1" applyNumberFormat="1" applyFont="1" applyFill="1" applyBorder="1" applyAlignment="1">
      <alignment vertical="center" shrinkToFit="1"/>
    </xf>
    <xf numFmtId="187" fontId="12" fillId="0" borderId="4" xfId="1" applyNumberFormat="1" applyFont="1" applyFill="1" applyBorder="1" applyAlignment="1">
      <alignment vertical="center" shrinkToFit="1"/>
    </xf>
    <xf numFmtId="0" fontId="6" fillId="0" borderId="2" xfId="0" quotePrefix="1" applyFont="1" applyBorder="1" applyAlignment="1">
      <alignment horizontal="center" vertical="center" shrinkToFit="1"/>
    </xf>
    <xf numFmtId="0" fontId="6" fillId="0" borderId="8" xfId="0" quotePrefix="1" applyFont="1" applyBorder="1" applyAlignment="1">
      <alignment horizontal="center" vertical="center" shrinkToFit="1"/>
    </xf>
    <xf numFmtId="0" fontId="6" fillId="0" borderId="4" xfId="0" quotePrefix="1" applyFont="1" applyBorder="1" applyAlignment="1">
      <alignment horizontal="center" vertical="center" shrinkToFit="1"/>
    </xf>
    <xf numFmtId="14" fontId="9" fillId="0" borderId="8" xfId="0" applyNumberFormat="1" applyFont="1" applyBorder="1" applyAlignment="1">
      <alignment horizontal="center" vertical="center" shrinkToFit="1"/>
    </xf>
    <xf numFmtId="4" fontId="6" fillId="2" borderId="8" xfId="1" applyNumberFormat="1" applyFont="1" applyFill="1" applyBorder="1" applyAlignment="1">
      <alignment horizontal="center" vertical="center"/>
    </xf>
    <xf numFmtId="4" fontId="6" fillId="2" borderId="4" xfId="1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left" vertical="center" shrinkToFit="1"/>
    </xf>
    <xf numFmtId="4" fontId="11" fillId="0" borderId="8" xfId="0" applyNumberFormat="1" applyFont="1" applyBorder="1" applyAlignment="1">
      <alignment horizontal="right" vertical="center" shrinkToFit="1"/>
    </xf>
    <xf numFmtId="43" fontId="6" fillId="5" borderId="2" xfId="1" applyFont="1" applyFill="1" applyBorder="1" applyAlignment="1">
      <alignment horizontal="center" vertical="center"/>
    </xf>
    <xf numFmtId="43" fontId="6" fillId="5" borderId="8" xfId="1" applyFont="1" applyFill="1" applyBorder="1" applyAlignment="1">
      <alignment horizontal="center" vertical="center"/>
    </xf>
    <xf numFmtId="43" fontId="6" fillId="5" borderId="4" xfId="1" applyFont="1" applyFill="1" applyBorder="1" applyAlignment="1">
      <alignment horizontal="center" vertical="center"/>
    </xf>
    <xf numFmtId="187" fontId="12" fillId="0" borderId="2" xfId="1" applyNumberFormat="1" applyFont="1" applyBorder="1" applyAlignment="1">
      <alignment horizontal="center" vertical="center" shrinkToFit="1"/>
    </xf>
    <xf numFmtId="187" fontId="12" fillId="0" borderId="4" xfId="1" applyNumberFormat="1" applyFont="1" applyBorder="1" applyAlignment="1">
      <alignment horizontal="center" vertical="center" shrinkToFit="1"/>
    </xf>
    <xf numFmtId="187" fontId="6" fillId="2" borderId="2" xfId="1" applyNumberFormat="1" applyFont="1" applyFill="1" applyBorder="1" applyAlignment="1">
      <alignment horizontal="center" vertical="center"/>
    </xf>
    <xf numFmtId="187" fontId="6" fillId="2" borderId="4" xfId="1" applyNumberFormat="1" applyFont="1" applyFill="1" applyBorder="1" applyAlignment="1">
      <alignment horizontal="center" vertical="center"/>
    </xf>
    <xf numFmtId="43" fontId="6" fillId="2" borderId="2" xfId="1" applyFont="1" applyFill="1" applyBorder="1" applyAlignment="1">
      <alignment horizontal="center"/>
    </xf>
    <xf numFmtId="43" fontId="6" fillId="2" borderId="4" xfId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3" fontId="11" fillId="2" borderId="2" xfId="0" applyNumberFormat="1" applyFont="1" applyFill="1" applyBorder="1" applyAlignment="1">
      <alignment vertical="center" shrinkToFit="1"/>
    </xf>
    <xf numFmtId="3" fontId="11" fillId="2" borderId="4" xfId="0" applyNumberFormat="1" applyFont="1" applyFill="1" applyBorder="1" applyAlignment="1">
      <alignment vertical="center" shrinkToFit="1"/>
    </xf>
    <xf numFmtId="0" fontId="11" fillId="2" borderId="2" xfId="0" applyNumberFormat="1" applyFont="1" applyFill="1" applyBorder="1" applyAlignment="1">
      <alignment horizontal="center" vertical="center" shrinkToFit="1"/>
    </xf>
    <xf numFmtId="0" fontId="11" fillId="2" borderId="4" xfId="0" applyNumberFormat="1" applyFont="1" applyFill="1" applyBorder="1" applyAlignment="1">
      <alignment horizontal="center" vertical="center" shrinkToFit="1"/>
    </xf>
    <xf numFmtId="4" fontId="6" fillId="2" borderId="2" xfId="1" applyNumberFormat="1" applyFont="1" applyFill="1" applyBorder="1" applyAlignment="1">
      <alignment horizontal="right" vertical="center"/>
    </xf>
    <xf numFmtId="4" fontId="6" fillId="2" borderId="4" xfId="1" applyNumberFormat="1" applyFont="1" applyFill="1" applyBorder="1" applyAlignment="1">
      <alignment horizontal="right" vertical="center"/>
    </xf>
    <xf numFmtId="4" fontId="11" fillId="2" borderId="2" xfId="0" applyNumberFormat="1" applyFont="1" applyFill="1" applyBorder="1" applyAlignment="1">
      <alignment horizontal="right" vertical="center" shrinkToFit="1"/>
    </xf>
    <xf numFmtId="4" fontId="11" fillId="2" borderId="4" xfId="0" applyNumberFormat="1" applyFont="1" applyFill="1" applyBorder="1" applyAlignment="1">
      <alignment horizontal="right" vertical="center" shrinkToFit="1"/>
    </xf>
    <xf numFmtId="187" fontId="6" fillId="0" borderId="5" xfId="1" applyNumberFormat="1" applyFont="1" applyBorder="1" applyAlignment="1">
      <alignment vertical="center"/>
    </xf>
    <xf numFmtId="187" fontId="6" fillId="2" borderId="8" xfId="1" applyNumberFormat="1" applyFont="1" applyFill="1" applyBorder="1" applyAlignment="1">
      <alignment horizontal="center" vertical="center"/>
    </xf>
    <xf numFmtId="43" fontId="6" fillId="0" borderId="2" xfId="1" applyFont="1" applyBorder="1" applyAlignment="1">
      <alignment horizontal="right" vertical="center"/>
    </xf>
    <xf numFmtId="43" fontId="6" fillId="0" borderId="4" xfId="1" applyFont="1" applyBorder="1" applyAlignment="1">
      <alignment horizontal="right" vertical="center"/>
    </xf>
    <xf numFmtId="187" fontId="6" fillId="5" borderId="2" xfId="1" applyNumberFormat="1" applyFont="1" applyFill="1" applyBorder="1" applyAlignment="1">
      <alignment horizontal="center" vertical="center"/>
    </xf>
    <xf numFmtId="187" fontId="6" fillId="5" borderId="8" xfId="1" applyNumberFormat="1" applyFont="1" applyFill="1" applyBorder="1" applyAlignment="1">
      <alignment horizontal="center" vertical="center"/>
    </xf>
    <xf numFmtId="187" fontId="6" fillId="5" borderId="4" xfId="1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43" fontId="6" fillId="5" borderId="2" xfId="1" applyFont="1" applyFill="1" applyBorder="1" applyAlignment="1">
      <alignment horizontal="right" vertical="center"/>
    </xf>
    <xf numFmtId="43" fontId="6" fillId="5" borderId="4" xfId="1" applyFont="1" applyFill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 shrinkToFit="1"/>
    </xf>
    <xf numFmtId="3" fontId="11" fillId="0" borderId="4" xfId="0" applyNumberFormat="1" applyFont="1" applyBorder="1" applyAlignment="1">
      <alignment horizontal="right" vertical="center" shrinkToFit="1"/>
    </xf>
    <xf numFmtId="187" fontId="6" fillId="5" borderId="2" xfId="1" applyNumberFormat="1" applyFont="1" applyFill="1" applyBorder="1" applyAlignment="1">
      <alignment horizontal="right" vertical="center"/>
    </xf>
    <xf numFmtId="187" fontId="6" fillId="5" borderId="4" xfId="1" applyNumberFormat="1" applyFont="1" applyFill="1" applyBorder="1" applyAlignment="1">
      <alignment horizontal="right" vertical="center"/>
    </xf>
    <xf numFmtId="4" fontId="19" fillId="0" borderId="2" xfId="1" applyNumberFormat="1" applyFont="1" applyBorder="1" applyAlignment="1">
      <alignment horizontal="right" vertical="center"/>
    </xf>
    <xf numFmtId="4" fontId="19" fillId="0" borderId="4" xfId="1" applyNumberFormat="1" applyFont="1" applyBorder="1" applyAlignment="1">
      <alignment horizontal="right" vertical="center"/>
    </xf>
    <xf numFmtId="4" fontId="12" fillId="0" borderId="2" xfId="1" applyNumberFormat="1" applyFont="1" applyBorder="1" applyAlignment="1">
      <alignment horizontal="right" vertical="center" shrinkToFit="1"/>
    </xf>
    <xf numFmtId="4" fontId="12" fillId="0" borderId="4" xfId="1" applyNumberFormat="1" applyFont="1" applyBorder="1" applyAlignment="1">
      <alignment horizontal="right" vertical="center" shrinkToFit="1"/>
    </xf>
    <xf numFmtId="3" fontId="20" fillId="0" borderId="2" xfId="0" applyNumberFormat="1" applyFont="1" applyBorder="1" applyAlignment="1">
      <alignment vertical="center" shrinkToFit="1"/>
    </xf>
    <xf numFmtId="3" fontId="20" fillId="0" borderId="8" xfId="0" applyNumberFormat="1" applyFont="1" applyBorder="1" applyAlignment="1">
      <alignment vertical="center" shrinkToFit="1"/>
    </xf>
    <xf numFmtId="3" fontId="20" fillId="0" borderId="4" xfId="0" applyNumberFormat="1" applyFont="1" applyBorder="1" applyAlignment="1">
      <alignment vertical="center" shrinkToFit="1"/>
    </xf>
    <xf numFmtId="187" fontId="12" fillId="0" borderId="8" xfId="1" applyNumberFormat="1" applyFont="1" applyBorder="1" applyAlignment="1">
      <alignment horizontal="center" vertical="center" shrinkToFit="1"/>
    </xf>
    <xf numFmtId="3" fontId="9" fillId="0" borderId="2" xfId="0" applyNumberFormat="1" applyFont="1" applyFill="1" applyBorder="1" applyAlignment="1">
      <alignment horizontal="right" vertical="center" shrinkToFit="1"/>
    </xf>
    <xf numFmtId="3" fontId="9" fillId="0" borderId="8" xfId="0" applyNumberFormat="1" applyFont="1" applyFill="1" applyBorder="1" applyAlignment="1">
      <alignment horizontal="right" vertical="center" shrinkToFit="1"/>
    </xf>
    <xf numFmtId="3" fontId="9" fillId="0" borderId="4" xfId="0" applyNumberFormat="1" applyFont="1" applyFill="1" applyBorder="1" applyAlignment="1">
      <alignment horizontal="right" vertical="center" shrinkToFit="1"/>
    </xf>
    <xf numFmtId="14" fontId="20" fillId="0" borderId="2" xfId="0" applyNumberFormat="1" applyFont="1" applyFill="1" applyBorder="1" applyAlignment="1">
      <alignment horizontal="center" vertical="center" shrinkToFit="1"/>
    </xf>
    <xf numFmtId="14" fontId="20" fillId="0" borderId="8" xfId="0" applyNumberFormat="1" applyFont="1" applyFill="1" applyBorder="1" applyAlignment="1">
      <alignment horizontal="center" vertical="center" shrinkToFit="1"/>
    </xf>
    <xf numFmtId="14" fontId="20" fillId="0" borderId="4" xfId="0" applyNumberFormat="1" applyFont="1" applyFill="1" applyBorder="1" applyAlignment="1">
      <alignment horizontal="center" vertical="center" shrinkToFit="1"/>
    </xf>
    <xf numFmtId="4" fontId="6" fillId="0" borderId="2" xfId="1" applyNumberFormat="1" applyFont="1" applyFill="1" applyBorder="1" applyAlignment="1">
      <alignment horizontal="right" vertical="center" shrinkToFit="1"/>
    </xf>
    <xf numFmtId="4" fontId="6" fillId="0" borderId="4" xfId="1" applyNumberFormat="1" applyFont="1" applyFill="1" applyBorder="1" applyAlignment="1">
      <alignment horizontal="right" vertical="center" shrinkToFit="1"/>
    </xf>
    <xf numFmtId="3" fontId="20" fillId="0" borderId="8" xfId="0" applyNumberFormat="1" applyFont="1" applyBorder="1" applyAlignment="1">
      <alignment horizontal="center" vertical="center" shrinkToFit="1"/>
    </xf>
    <xf numFmtId="43" fontId="19" fillId="5" borderId="2" xfId="1" applyFont="1" applyFill="1" applyBorder="1" applyAlignment="1">
      <alignment horizontal="right" vertical="center"/>
    </xf>
    <xf numFmtId="43" fontId="19" fillId="5" borderId="4" xfId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 shrinkToFit="1"/>
    </xf>
    <xf numFmtId="4" fontId="6" fillId="0" borderId="8" xfId="1" applyNumberFormat="1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shrinkToFit="1"/>
    </xf>
    <xf numFmtId="0" fontId="11" fillId="0" borderId="4" xfId="0" applyFont="1" applyBorder="1" applyAlignment="1">
      <alignment horizontal="center" shrinkToFit="1"/>
    </xf>
    <xf numFmtId="0" fontId="11" fillId="0" borderId="2" xfId="0" applyFont="1" applyBorder="1" applyAlignment="1">
      <alignment horizontal="right" vertical="center" shrinkToFit="1"/>
    </xf>
    <xf numFmtId="0" fontId="11" fillId="0" borderId="8" xfId="0" applyFont="1" applyBorder="1" applyAlignment="1">
      <alignment horizontal="right" vertical="center" shrinkToFit="1"/>
    </xf>
    <xf numFmtId="0" fontId="11" fillId="0" borderId="4" xfId="0" applyFont="1" applyBorder="1" applyAlignment="1">
      <alignment horizontal="right" vertical="center" shrinkToFit="1"/>
    </xf>
    <xf numFmtId="187" fontId="12" fillId="0" borderId="8" xfId="1" applyNumberFormat="1" applyFont="1" applyFill="1" applyBorder="1" applyAlignment="1">
      <alignment vertical="center" shrinkToFit="1"/>
    </xf>
    <xf numFmtId="14" fontId="6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 shrinkToFi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87" fontId="6" fillId="0" borderId="1" xfId="1" applyNumberFormat="1" applyFont="1" applyBorder="1" applyAlignment="1">
      <alignment vertical="center"/>
    </xf>
    <xf numFmtId="187" fontId="6" fillId="0" borderId="12" xfId="1" applyNumberFormat="1" applyFont="1" applyBorder="1" applyAlignment="1">
      <alignment vertical="center"/>
    </xf>
    <xf numFmtId="0" fontId="6" fillId="5" borderId="2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horizontal="right" vertical="center"/>
    </xf>
    <xf numFmtId="0" fontId="15" fillId="0" borderId="9" xfId="0" applyFont="1" applyBorder="1" applyAlignment="1">
      <alignment horizont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shrinkToFit="1"/>
    </xf>
    <xf numFmtId="0" fontId="2" fillId="0" borderId="4" xfId="0" applyFont="1" applyBorder="1" applyAlignment="1">
      <alignment horizontal="center" shrinkToFit="1"/>
    </xf>
    <xf numFmtId="43" fontId="6" fillId="0" borderId="2" xfId="1" applyNumberFormat="1" applyFont="1" applyBorder="1" applyAlignment="1">
      <alignment horizontal="center" vertical="center" shrinkToFit="1"/>
    </xf>
    <xf numFmtId="43" fontId="6" fillId="0" borderId="8" xfId="1" applyNumberFormat="1" applyFont="1" applyBorder="1" applyAlignment="1">
      <alignment horizontal="center" vertical="center" shrinkToFit="1"/>
    </xf>
    <xf numFmtId="43" fontId="6" fillId="0" borderId="4" xfId="1" applyNumberFormat="1" applyFont="1" applyBorder="1" applyAlignment="1">
      <alignment horizontal="center" vertical="center" shrinkToFit="1"/>
    </xf>
    <xf numFmtId="43" fontId="11" fillId="0" borderId="2" xfId="1" applyNumberFormat="1" applyFont="1" applyBorder="1" applyAlignment="1">
      <alignment horizontal="center" vertical="center" shrinkToFit="1"/>
    </xf>
    <xf numFmtId="43" fontId="11" fillId="0" borderId="8" xfId="1" applyNumberFormat="1" applyFont="1" applyBorder="1" applyAlignment="1">
      <alignment horizontal="center" vertical="center" shrinkToFit="1"/>
    </xf>
    <xf numFmtId="43" fontId="11" fillId="0" borderId="4" xfId="1" applyNumberFormat="1" applyFont="1" applyBorder="1" applyAlignment="1">
      <alignment horizontal="center" vertical="center" shrinkToFit="1"/>
    </xf>
    <xf numFmtId="43" fontId="6" fillId="0" borderId="2" xfId="1" applyNumberFormat="1" applyFont="1" applyBorder="1" applyAlignment="1">
      <alignment horizontal="center" shrinkToFit="1"/>
    </xf>
    <xf numFmtId="43" fontId="6" fillId="0" borderId="4" xfId="1" applyNumberFormat="1" applyFont="1" applyBorder="1" applyAlignment="1">
      <alignment horizontal="center" shrinkToFit="1"/>
    </xf>
    <xf numFmtId="43" fontId="6" fillId="0" borderId="2" xfId="1" applyFont="1" applyBorder="1" applyAlignment="1">
      <alignment horizontal="right" vertical="center" shrinkToFit="1"/>
    </xf>
    <xf numFmtId="43" fontId="6" fillId="0" borderId="8" xfId="1" applyFont="1" applyBorder="1" applyAlignment="1">
      <alignment horizontal="right" vertical="center" shrinkToFit="1"/>
    </xf>
    <xf numFmtId="43" fontId="6" fillId="0" borderId="4" xfId="1" applyFont="1" applyBorder="1" applyAlignment="1">
      <alignment horizontal="right" vertical="center" shrinkToFit="1"/>
    </xf>
    <xf numFmtId="43" fontId="6" fillId="0" borderId="2" xfId="1" applyFont="1" applyBorder="1" applyAlignment="1">
      <alignment horizontal="center" vertical="center" shrinkToFit="1"/>
    </xf>
    <xf numFmtId="43" fontId="6" fillId="0" borderId="8" xfId="1" applyFont="1" applyBorder="1" applyAlignment="1">
      <alignment horizontal="center" vertical="center" shrinkToFit="1"/>
    </xf>
    <xf numFmtId="43" fontId="6" fillId="0" borderId="4" xfId="1" applyFont="1" applyBorder="1" applyAlignment="1">
      <alignment horizontal="center" vertical="center" shrinkToFit="1"/>
    </xf>
    <xf numFmtId="43" fontId="6" fillId="5" borderId="2" xfId="0" applyNumberFormat="1" applyFont="1" applyFill="1" applyBorder="1" applyAlignment="1">
      <alignment horizontal="center" vertical="center" shrinkToFit="1"/>
    </xf>
    <xf numFmtId="43" fontId="6" fillId="5" borderId="4" xfId="0" applyNumberFormat="1" applyFont="1" applyFill="1" applyBorder="1" applyAlignment="1">
      <alignment horizontal="center" vertical="center" shrinkToFit="1"/>
    </xf>
    <xf numFmtId="0" fontId="6" fillId="5" borderId="2" xfId="0" applyFont="1" applyFill="1" applyBorder="1" applyAlignment="1">
      <alignment horizontal="center" vertical="center" shrinkToFit="1"/>
    </xf>
    <xf numFmtId="0" fontId="6" fillId="5" borderId="4" xfId="0" applyFont="1" applyFill="1" applyBorder="1" applyAlignment="1">
      <alignment horizontal="center" vertical="center" shrinkToFit="1"/>
    </xf>
    <xf numFmtId="43" fontId="6" fillId="5" borderId="2" xfId="0" applyNumberFormat="1" applyFont="1" applyFill="1" applyBorder="1" applyAlignment="1">
      <alignment horizontal="center" shrinkToFit="1"/>
    </xf>
    <xf numFmtId="43" fontId="6" fillId="5" borderId="4" xfId="0" applyNumberFormat="1" applyFont="1" applyFill="1" applyBorder="1" applyAlignment="1">
      <alignment horizontal="center" shrinkToFit="1"/>
    </xf>
    <xf numFmtId="43" fontId="6" fillId="0" borderId="2" xfId="0" applyNumberFormat="1" applyFont="1" applyBorder="1" applyAlignment="1">
      <alignment horizontal="center" vertical="center" shrinkToFit="1"/>
    </xf>
    <xf numFmtId="43" fontId="6" fillId="0" borderId="4" xfId="0" applyNumberFormat="1" applyFont="1" applyBorder="1" applyAlignment="1">
      <alignment horizontal="center" vertical="center" shrinkToFit="1"/>
    </xf>
    <xf numFmtId="43" fontId="6" fillId="0" borderId="2" xfId="0" applyNumberFormat="1" applyFont="1" applyBorder="1" applyAlignment="1">
      <alignment horizontal="center" shrinkToFit="1"/>
    </xf>
    <xf numFmtId="43" fontId="6" fillId="0" borderId="4" xfId="0" applyNumberFormat="1" applyFont="1" applyBorder="1" applyAlignment="1">
      <alignment horizontal="center" shrinkToFit="1"/>
    </xf>
    <xf numFmtId="43" fontId="6" fillId="5" borderId="2" xfId="1" applyFont="1" applyFill="1" applyBorder="1" applyAlignment="1">
      <alignment horizontal="center" vertical="center" shrinkToFit="1"/>
    </xf>
    <xf numFmtId="43" fontId="6" fillId="5" borderId="8" xfId="1" applyFont="1" applyFill="1" applyBorder="1" applyAlignment="1">
      <alignment horizontal="center" vertical="center" shrinkToFit="1"/>
    </xf>
    <xf numFmtId="43" fontId="6" fillId="5" borderId="4" xfId="1" applyFont="1" applyFill="1" applyBorder="1" applyAlignment="1">
      <alignment horizontal="center" vertical="center" shrinkToFit="1"/>
    </xf>
    <xf numFmtId="43" fontId="6" fillId="5" borderId="2" xfId="1" applyNumberFormat="1" applyFont="1" applyFill="1" applyBorder="1" applyAlignment="1">
      <alignment horizontal="center" vertical="center" shrinkToFit="1"/>
    </xf>
    <xf numFmtId="43" fontId="6" fillId="5" borderId="8" xfId="1" applyNumberFormat="1" applyFont="1" applyFill="1" applyBorder="1" applyAlignment="1">
      <alignment horizontal="center" vertical="center" shrinkToFit="1"/>
    </xf>
    <xf numFmtId="43" fontId="6" fillId="5" borderId="4" xfId="1" applyNumberFormat="1" applyFont="1" applyFill="1" applyBorder="1" applyAlignment="1">
      <alignment horizontal="center" vertical="center" shrinkToFit="1"/>
    </xf>
    <xf numFmtId="0" fontId="6" fillId="5" borderId="8" xfId="0" applyFont="1" applyFill="1" applyBorder="1" applyAlignment="1">
      <alignment horizontal="center" vertical="center" shrinkToFit="1"/>
    </xf>
    <xf numFmtId="43" fontId="11" fillId="5" borderId="2" xfId="1" applyNumberFormat="1" applyFont="1" applyFill="1" applyBorder="1" applyAlignment="1">
      <alignment horizontal="center" vertical="center" shrinkToFit="1"/>
    </xf>
    <xf numFmtId="43" fontId="11" fillId="5" borderId="8" xfId="1" applyNumberFormat="1" applyFont="1" applyFill="1" applyBorder="1" applyAlignment="1">
      <alignment horizontal="center" vertical="center" shrinkToFit="1"/>
    </xf>
    <xf numFmtId="43" fontId="11" fillId="5" borderId="4" xfId="1" applyNumberFormat="1" applyFont="1" applyFill="1" applyBorder="1" applyAlignment="1">
      <alignment horizontal="center" vertical="center" shrinkToFit="1"/>
    </xf>
    <xf numFmtId="43" fontId="9" fillId="0" borderId="2" xfId="0" applyNumberFormat="1" applyFont="1" applyBorder="1" applyAlignment="1">
      <alignment horizontal="center" vertical="center" shrinkToFit="1"/>
    </xf>
    <xf numFmtId="43" fontId="9" fillId="0" borderId="4" xfId="0" applyNumberFormat="1" applyFont="1" applyBorder="1" applyAlignment="1">
      <alignment horizontal="center" vertical="center" shrinkToFit="1"/>
    </xf>
    <xf numFmtId="43" fontId="5" fillId="0" borderId="2" xfId="0" applyNumberFormat="1" applyFont="1" applyBorder="1" applyAlignment="1">
      <alignment horizontal="center" vertical="center" shrinkToFit="1"/>
    </xf>
    <xf numFmtId="43" fontId="5" fillId="0" borderId="4" xfId="0" applyNumberFormat="1" applyFont="1" applyBorder="1" applyAlignment="1">
      <alignment horizontal="center" vertical="center" shrinkToFit="1"/>
    </xf>
    <xf numFmtId="187" fontId="5" fillId="0" borderId="2" xfId="1" applyNumberFormat="1" applyFont="1" applyBorder="1" applyAlignment="1">
      <alignment horizontal="center" vertical="center" shrinkToFit="1"/>
    </xf>
    <xf numFmtId="187" fontId="5" fillId="0" borderId="4" xfId="1" applyNumberFormat="1" applyFont="1" applyBorder="1" applyAlignment="1">
      <alignment horizontal="center" vertical="center" shrinkToFit="1"/>
    </xf>
    <xf numFmtId="43" fontId="5" fillId="0" borderId="2" xfId="1" applyFont="1" applyBorder="1" applyAlignment="1">
      <alignment horizontal="center" vertical="center" shrinkToFit="1"/>
    </xf>
    <xf numFmtId="43" fontId="5" fillId="0" borderId="4" xfId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shrinkToFit="1"/>
    </xf>
    <xf numFmtId="0" fontId="21" fillId="0" borderId="2" xfId="0" quotePrefix="1" applyFont="1" applyBorder="1" applyAlignment="1">
      <alignment horizontal="center" vertical="center" shrinkToFit="1"/>
    </xf>
    <xf numFmtId="0" fontId="21" fillId="0" borderId="4" xfId="0" quotePrefix="1" applyFont="1" applyBorder="1" applyAlignment="1">
      <alignment horizontal="center" vertical="center" shrinkToFit="1"/>
    </xf>
    <xf numFmtId="3" fontId="20" fillId="0" borderId="2" xfId="0" applyNumberFormat="1" applyFont="1" applyBorder="1" applyAlignment="1">
      <alignment horizontal="center" shrinkToFit="1"/>
    </xf>
    <xf numFmtId="3" fontId="20" fillId="0" borderId="4" xfId="0" applyNumberFormat="1" applyFont="1" applyBorder="1" applyAlignment="1">
      <alignment horizontal="center" shrinkToFit="1"/>
    </xf>
    <xf numFmtId="43" fontId="20" fillId="0" borderId="2" xfId="0" applyNumberFormat="1" applyFont="1" applyBorder="1" applyAlignment="1">
      <alignment horizontal="center" vertical="center" shrinkToFit="1"/>
    </xf>
    <xf numFmtId="43" fontId="20" fillId="0" borderId="4" xfId="0" applyNumberFormat="1" applyFont="1" applyBorder="1" applyAlignment="1">
      <alignment horizontal="center" vertical="center" shrinkToFit="1"/>
    </xf>
    <xf numFmtId="43" fontId="9" fillId="0" borderId="2" xfId="1" applyNumberFormat="1" applyFont="1" applyBorder="1" applyAlignment="1">
      <alignment horizontal="center" vertical="center" shrinkToFit="1"/>
    </xf>
    <xf numFmtId="43" fontId="9" fillId="0" borderId="4" xfId="1" applyNumberFormat="1" applyFont="1" applyBorder="1" applyAlignment="1">
      <alignment horizontal="center" vertical="center" shrinkToFit="1"/>
    </xf>
    <xf numFmtId="43" fontId="5" fillId="2" borderId="2" xfId="0" applyNumberFormat="1" applyFont="1" applyFill="1" applyBorder="1" applyAlignment="1">
      <alignment horizontal="center" vertical="center" shrinkToFit="1"/>
    </xf>
    <xf numFmtId="43" fontId="5" fillId="2" borderId="8" xfId="0" applyNumberFormat="1" applyFont="1" applyFill="1" applyBorder="1" applyAlignment="1">
      <alignment horizontal="center" vertical="center" shrinkToFit="1"/>
    </xf>
    <xf numFmtId="43" fontId="5" fillId="2" borderId="4" xfId="0" applyNumberFormat="1" applyFont="1" applyFill="1" applyBorder="1" applyAlignment="1">
      <alignment horizontal="center" vertical="center" shrinkToFit="1"/>
    </xf>
    <xf numFmtId="187" fontId="5" fillId="2" borderId="2" xfId="1" applyNumberFormat="1" applyFont="1" applyFill="1" applyBorder="1" applyAlignment="1">
      <alignment horizontal="center" vertical="center" shrinkToFit="1"/>
    </xf>
    <xf numFmtId="187" fontId="5" fillId="2" borderId="8" xfId="1" applyNumberFormat="1" applyFont="1" applyFill="1" applyBorder="1" applyAlignment="1">
      <alignment horizontal="center" vertical="center" shrinkToFit="1"/>
    </xf>
    <xf numFmtId="187" fontId="5" fillId="2" borderId="4" xfId="1" applyNumberFormat="1" applyFont="1" applyFill="1" applyBorder="1" applyAlignment="1">
      <alignment horizontal="center" vertical="center" shrinkToFit="1"/>
    </xf>
    <xf numFmtId="43" fontId="5" fillId="2" borderId="2" xfId="1" applyFont="1" applyFill="1" applyBorder="1" applyAlignment="1">
      <alignment horizontal="center" vertical="center" shrinkToFit="1"/>
    </xf>
    <xf numFmtId="43" fontId="5" fillId="2" borderId="4" xfId="1" applyFont="1" applyFill="1" applyBorder="1" applyAlignment="1">
      <alignment horizontal="center" vertical="center" shrinkToFit="1"/>
    </xf>
    <xf numFmtId="43" fontId="5" fillId="2" borderId="8" xfId="1" applyFont="1" applyFill="1" applyBorder="1" applyAlignment="1">
      <alignment horizontal="center" vertical="center" shrinkToFit="1"/>
    </xf>
    <xf numFmtId="43" fontId="5" fillId="0" borderId="8" xfId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3" fontId="5" fillId="0" borderId="8" xfId="0" applyNumberFormat="1" applyFont="1" applyBorder="1" applyAlignment="1">
      <alignment horizontal="center" vertical="center" shrinkToFit="1"/>
    </xf>
    <xf numFmtId="43" fontId="20" fillId="2" borderId="2" xfId="0" applyNumberFormat="1" applyFont="1" applyFill="1" applyBorder="1" applyAlignment="1">
      <alignment horizontal="right" vertical="center" shrinkToFit="1"/>
    </xf>
    <xf numFmtId="43" fontId="20" fillId="2" borderId="8" xfId="0" applyNumberFormat="1" applyFont="1" applyFill="1" applyBorder="1" applyAlignment="1">
      <alignment horizontal="right" vertical="center" shrinkToFit="1"/>
    </xf>
    <xf numFmtId="43" fontId="20" fillId="2" borderId="4" xfId="0" applyNumberFormat="1" applyFont="1" applyFill="1" applyBorder="1" applyAlignment="1">
      <alignment horizontal="right" vertical="center" shrinkToFit="1"/>
    </xf>
    <xf numFmtId="0" fontId="5" fillId="2" borderId="5" xfId="0" applyFont="1" applyFill="1" applyBorder="1" applyAlignment="1">
      <alignment horizontal="center" vertical="center" shrinkToFit="1"/>
    </xf>
    <xf numFmtId="187" fontId="5" fillId="0" borderId="5" xfId="1" applyNumberFormat="1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187" fontId="5" fillId="0" borderId="8" xfId="1" applyNumberFormat="1" applyFont="1" applyBorder="1" applyAlignment="1">
      <alignment horizontal="center" vertical="center" shrinkToFit="1"/>
    </xf>
    <xf numFmtId="43" fontId="20" fillId="0" borderId="2" xfId="0" applyNumberFormat="1" applyFont="1" applyBorder="1" applyAlignment="1">
      <alignment horizontal="right" vertical="center" shrinkToFit="1"/>
    </xf>
    <xf numFmtId="43" fontId="20" fillId="0" borderId="4" xfId="0" applyNumberFormat="1" applyFont="1" applyBorder="1" applyAlignment="1">
      <alignment horizontal="right" vertical="center" shrinkToFit="1"/>
    </xf>
    <xf numFmtId="43" fontId="20" fillId="2" borderId="2" xfId="0" applyNumberFormat="1" applyFont="1" applyFill="1" applyBorder="1" applyAlignment="1">
      <alignment horizontal="center" vertical="center" shrinkToFit="1"/>
    </xf>
    <xf numFmtId="43" fontId="20" fillId="2" borderId="4" xfId="0" applyNumberFormat="1" applyFont="1" applyFill="1" applyBorder="1" applyAlignment="1">
      <alignment horizontal="center" vertical="center" shrinkToFit="1"/>
    </xf>
    <xf numFmtId="43" fontId="9" fillId="2" borderId="2" xfId="0" applyNumberFormat="1" applyFont="1" applyFill="1" applyBorder="1" applyAlignment="1">
      <alignment horizontal="center" vertical="center" shrinkToFit="1"/>
    </xf>
    <xf numFmtId="43" fontId="9" fillId="2" borderId="4" xfId="0" applyNumberFormat="1" applyFont="1" applyFill="1" applyBorder="1" applyAlignment="1">
      <alignment horizontal="center" vertical="center" shrinkToFit="1"/>
    </xf>
    <xf numFmtId="43" fontId="20" fillId="0" borderId="8" xfId="0" applyNumberFormat="1" applyFont="1" applyBorder="1" applyAlignment="1">
      <alignment horizontal="center" vertical="center" shrinkToFit="1"/>
    </xf>
    <xf numFmtId="43" fontId="9" fillId="0" borderId="8" xfId="0" applyNumberFormat="1" applyFont="1" applyBorder="1" applyAlignment="1">
      <alignment horizontal="center" vertical="center" shrinkToFit="1"/>
    </xf>
    <xf numFmtId="43" fontId="20" fillId="2" borderId="8" xfId="0" applyNumberFormat="1" applyFont="1" applyFill="1" applyBorder="1" applyAlignment="1">
      <alignment horizontal="center" vertical="center" shrinkToFit="1"/>
    </xf>
    <xf numFmtId="43" fontId="9" fillId="2" borderId="2" xfId="1" applyNumberFormat="1" applyFont="1" applyFill="1" applyBorder="1" applyAlignment="1">
      <alignment horizontal="center" vertical="center" shrinkToFit="1"/>
    </xf>
    <xf numFmtId="43" fontId="9" fillId="2" borderId="8" xfId="1" applyNumberFormat="1" applyFont="1" applyFill="1" applyBorder="1" applyAlignment="1">
      <alignment horizontal="center" vertical="center" shrinkToFit="1"/>
    </xf>
    <xf numFmtId="43" fontId="9" fillId="2" borderId="4" xfId="1" applyNumberFormat="1" applyFont="1" applyFill="1" applyBorder="1" applyAlignment="1">
      <alignment horizontal="center" vertical="center" shrinkToFit="1"/>
    </xf>
    <xf numFmtId="43" fontId="9" fillId="2" borderId="2" xfId="1" applyNumberFormat="1" applyFont="1" applyFill="1" applyBorder="1" applyAlignment="1">
      <alignment horizontal="right" vertical="center" shrinkToFit="1"/>
    </xf>
    <xf numFmtId="43" fontId="9" fillId="2" borderId="8" xfId="1" applyNumberFormat="1" applyFont="1" applyFill="1" applyBorder="1" applyAlignment="1">
      <alignment horizontal="right" vertical="center" shrinkToFit="1"/>
    </xf>
    <xf numFmtId="43" fontId="9" fillId="2" borderId="4" xfId="1" applyNumberFormat="1" applyFont="1" applyFill="1" applyBorder="1" applyAlignment="1">
      <alignment horizontal="right" vertical="center" shrinkToFit="1"/>
    </xf>
    <xf numFmtId="43" fontId="9" fillId="0" borderId="2" xfId="1" applyNumberFormat="1" applyFont="1" applyBorder="1" applyAlignment="1">
      <alignment horizontal="right" vertical="center" shrinkToFit="1"/>
    </xf>
    <xf numFmtId="43" fontId="9" fillId="0" borderId="4" xfId="1" applyNumberFormat="1" applyFont="1" applyBorder="1" applyAlignment="1">
      <alignment horizontal="right" vertical="center" shrinkToFit="1"/>
    </xf>
    <xf numFmtId="187" fontId="9" fillId="0" borderId="2" xfId="1" applyNumberFormat="1" applyFont="1" applyFill="1" applyBorder="1" applyAlignment="1">
      <alignment horizontal="center" vertical="center" shrinkToFit="1"/>
    </xf>
    <xf numFmtId="187" fontId="9" fillId="0" borderId="4" xfId="1" applyNumberFormat="1" applyFont="1" applyFill="1" applyBorder="1" applyAlignment="1">
      <alignment horizontal="center" vertical="center" shrinkToFit="1"/>
    </xf>
    <xf numFmtId="43" fontId="9" fillId="2" borderId="8" xfId="0" applyNumberFormat="1" applyFont="1" applyFill="1" applyBorder="1" applyAlignment="1">
      <alignment horizontal="center" vertical="center" shrinkToFit="1"/>
    </xf>
    <xf numFmtId="43" fontId="9" fillId="0" borderId="2" xfId="0" applyNumberFormat="1" applyFont="1" applyBorder="1" applyAlignment="1">
      <alignment horizontal="right" vertical="center" shrinkToFit="1"/>
    </xf>
    <xf numFmtId="43" fontId="9" fillId="0" borderId="4" xfId="0" applyNumberFormat="1" applyFont="1" applyBorder="1" applyAlignment="1">
      <alignment horizontal="right" vertical="center" shrinkToFit="1"/>
    </xf>
    <xf numFmtId="43" fontId="9" fillId="0" borderId="8" xfId="1" applyNumberFormat="1" applyFont="1" applyBorder="1" applyAlignment="1">
      <alignment horizontal="center" vertical="center" shrinkToFit="1"/>
    </xf>
    <xf numFmtId="43" fontId="9" fillId="0" borderId="2" xfId="0" applyNumberFormat="1" applyFont="1" applyBorder="1" applyAlignment="1">
      <alignment horizontal="center" shrinkToFit="1"/>
    </xf>
    <xf numFmtId="43" fontId="9" fillId="0" borderId="4" xfId="0" applyNumberFormat="1" applyFont="1" applyBorder="1" applyAlignment="1">
      <alignment horizontal="center" shrinkToFit="1"/>
    </xf>
    <xf numFmtId="0" fontId="21" fillId="0" borderId="2" xfId="0" applyFont="1" applyBorder="1" applyAlignment="1">
      <alignment horizontal="center" vertical="center" shrinkToFit="1"/>
    </xf>
    <xf numFmtId="0" fontId="21" fillId="0" borderId="8" xfId="0" applyFont="1" applyBorder="1" applyAlignment="1">
      <alignment horizontal="center" vertical="center" shrinkToFit="1"/>
    </xf>
    <xf numFmtId="0" fontId="21" fillId="0" borderId="4" xfId="0" applyFont="1" applyBorder="1" applyAlignment="1">
      <alignment horizontal="center" vertical="center" shrinkToFit="1"/>
    </xf>
    <xf numFmtId="0" fontId="21" fillId="0" borderId="2" xfId="0" applyFont="1" applyBorder="1" applyAlignment="1">
      <alignment horizontal="left" vertical="center" shrinkToFit="1"/>
    </xf>
    <xf numFmtId="0" fontId="21" fillId="0" borderId="8" xfId="0" applyFont="1" applyBorder="1" applyAlignment="1">
      <alignment horizontal="left" vertical="center" shrinkToFit="1"/>
    </xf>
    <xf numFmtId="0" fontId="21" fillId="0" borderId="4" xfId="0" applyFont="1" applyBorder="1" applyAlignment="1">
      <alignment horizontal="left" vertical="center" shrinkToFit="1"/>
    </xf>
    <xf numFmtId="187" fontId="21" fillId="0" borderId="2" xfId="1" applyNumberFormat="1" applyFont="1" applyBorder="1" applyAlignment="1">
      <alignment horizontal="center" vertical="center" shrinkToFit="1"/>
    </xf>
    <xf numFmtId="187" fontId="21" fillId="0" borderId="8" xfId="1" applyNumberFormat="1" applyFont="1" applyBorder="1" applyAlignment="1">
      <alignment horizontal="center" vertical="center" shrinkToFit="1"/>
    </xf>
    <xf numFmtId="187" fontId="21" fillId="0" borderId="4" xfId="1" applyNumberFormat="1" applyFont="1" applyBorder="1" applyAlignment="1">
      <alignment horizontal="center" vertical="center" shrinkToFit="1"/>
    </xf>
    <xf numFmtId="0" fontId="21" fillId="0" borderId="8" xfId="0" quotePrefix="1" applyFont="1" applyBorder="1" applyAlignment="1">
      <alignment horizontal="center" vertical="center" shrinkToFit="1"/>
    </xf>
    <xf numFmtId="0" fontId="21" fillId="2" borderId="2" xfId="0" applyFont="1" applyFill="1" applyBorder="1" applyAlignment="1">
      <alignment horizontal="center" vertical="center" shrinkToFit="1"/>
    </xf>
    <xf numFmtId="0" fontId="21" fillId="2" borderId="8" xfId="0" applyFont="1" applyFill="1" applyBorder="1" applyAlignment="1">
      <alignment horizontal="center" vertical="center" shrinkToFit="1"/>
    </xf>
    <xf numFmtId="0" fontId="21" fillId="2" borderId="4" xfId="0" applyFont="1" applyFill="1" applyBorder="1" applyAlignment="1">
      <alignment horizontal="center" vertical="center" shrinkToFit="1"/>
    </xf>
    <xf numFmtId="43" fontId="21" fillId="0" borderId="2" xfId="1" applyNumberFormat="1" applyFont="1" applyBorder="1" applyAlignment="1">
      <alignment horizontal="center" vertical="center" shrinkToFit="1"/>
    </xf>
    <xf numFmtId="43" fontId="21" fillId="0" borderId="8" xfId="1" applyNumberFormat="1" applyFont="1" applyBorder="1" applyAlignment="1">
      <alignment horizontal="center" vertical="center" shrinkToFit="1"/>
    </xf>
    <xf numFmtId="43" fontId="21" fillId="0" borderId="4" xfId="1" applyNumberFormat="1" applyFont="1" applyBorder="1" applyAlignment="1">
      <alignment horizontal="center" vertical="center" shrinkToFit="1"/>
    </xf>
    <xf numFmtId="43" fontId="9" fillId="0" borderId="5" xfId="1" applyFont="1" applyFill="1" applyBorder="1" applyAlignment="1">
      <alignment horizontal="center" vertical="center"/>
    </xf>
    <xf numFmtId="43" fontId="9" fillId="0" borderId="2" xfId="1" applyNumberFormat="1" applyFont="1" applyFill="1" applyBorder="1" applyAlignment="1">
      <alignment horizontal="right" vertical="center"/>
    </xf>
    <xf numFmtId="43" fontId="9" fillId="0" borderId="4" xfId="1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/>
    </xf>
    <xf numFmtId="187" fontId="9" fillId="0" borderId="5" xfId="1" applyNumberFormat="1" applyFont="1" applyFill="1" applyBorder="1" applyAlignment="1">
      <alignment horizontal="center" vertical="center" shrinkToFit="1"/>
    </xf>
    <xf numFmtId="3" fontId="20" fillId="0" borderId="2" xfId="0" applyNumberFormat="1" applyFont="1" applyFill="1" applyBorder="1" applyAlignment="1">
      <alignment vertical="center" shrinkToFit="1"/>
    </xf>
    <xf numFmtId="3" fontId="20" fillId="0" borderId="8" xfId="0" applyNumberFormat="1" applyFont="1" applyFill="1" applyBorder="1" applyAlignment="1">
      <alignment vertical="center" shrinkToFit="1"/>
    </xf>
    <xf numFmtId="3" fontId="20" fillId="0" borderId="4" xfId="0" applyNumberFormat="1" applyFont="1" applyFill="1" applyBorder="1" applyAlignment="1">
      <alignment vertical="center" shrinkToFit="1"/>
    </xf>
    <xf numFmtId="0" fontId="21" fillId="0" borderId="2" xfId="0" quotePrefix="1" applyFont="1" applyFill="1" applyBorder="1" applyAlignment="1">
      <alignment horizontal="center" vertical="center" shrinkToFit="1"/>
    </xf>
    <xf numFmtId="0" fontId="21" fillId="0" borderId="4" xfId="0" quotePrefix="1" applyFont="1" applyFill="1" applyBorder="1" applyAlignment="1">
      <alignment horizontal="center" vertical="center" shrinkToFit="1"/>
    </xf>
    <xf numFmtId="187" fontId="9" fillId="0" borderId="5" xfId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3" fontId="20" fillId="0" borderId="2" xfId="1" applyNumberFormat="1" applyFont="1" applyFill="1" applyBorder="1" applyAlignment="1">
      <alignment horizontal="right" vertical="center" shrinkToFit="1"/>
    </xf>
    <xf numFmtId="43" fontId="20" fillId="0" borderId="8" xfId="1" applyNumberFormat="1" applyFont="1" applyFill="1" applyBorder="1" applyAlignment="1">
      <alignment horizontal="right" vertical="center" shrinkToFit="1"/>
    </xf>
    <xf numFmtId="43" fontId="20" fillId="0" borderId="4" xfId="1" applyNumberFormat="1" applyFont="1" applyFill="1" applyBorder="1" applyAlignment="1">
      <alignment horizontal="right" vertical="center" shrinkToFit="1"/>
    </xf>
    <xf numFmtId="43" fontId="9" fillId="0" borderId="8" xfId="1" applyNumberFormat="1" applyFont="1" applyFill="1" applyBorder="1" applyAlignment="1">
      <alignment horizontal="right" vertical="center"/>
    </xf>
    <xf numFmtId="3" fontId="21" fillId="0" borderId="2" xfId="0" applyNumberFormat="1" applyFont="1" applyFill="1" applyBorder="1" applyAlignment="1">
      <alignment vertical="center" shrinkToFit="1"/>
    </xf>
    <xf numFmtId="3" fontId="21" fillId="0" borderId="4" xfId="0" applyNumberFormat="1" applyFont="1" applyFill="1" applyBorder="1" applyAlignment="1">
      <alignment vertical="center" shrinkToFi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V20"/>
  <sheetViews>
    <sheetView topLeftCell="A4" workbookViewId="0">
      <selection activeCell="K20" sqref="K20"/>
    </sheetView>
  </sheetViews>
  <sheetFormatPr defaultColWidth="9" defaultRowHeight="14.25" x14ac:dyDescent="0.2"/>
  <cols>
    <col min="1" max="1" width="3.625" style="189" customWidth="1"/>
    <col min="2" max="2" width="8" style="113" customWidth="1"/>
    <col min="3" max="3" width="13.75" style="163" customWidth="1"/>
    <col min="4" max="4" width="16.625" style="163" customWidth="1"/>
    <col min="5" max="5" width="23" style="113" customWidth="1"/>
    <col min="6" max="6" width="6.375" style="189" customWidth="1"/>
    <col min="7" max="7" width="9.125" style="113" customWidth="1"/>
    <col min="8" max="8" width="7.375" style="189" customWidth="1"/>
    <col min="9" max="9" width="5" style="189" customWidth="1"/>
    <col min="10" max="10" width="6.625" style="113" customWidth="1"/>
    <col min="11" max="11" width="7.25" style="113" customWidth="1"/>
    <col min="12" max="12" width="7.875" style="113" customWidth="1"/>
    <col min="13" max="13" width="8.375" style="459" customWidth="1"/>
    <col min="14" max="14" width="8.25" style="189" customWidth="1"/>
    <col min="15" max="15" width="10.375" style="113" customWidth="1"/>
    <col min="16" max="16" width="10.125" style="113" customWidth="1"/>
    <col min="17" max="17" width="9.125" style="113" customWidth="1"/>
    <col min="18" max="19" width="11.125" style="197" customWidth="1"/>
    <col min="20" max="20" width="16.75" style="197" customWidth="1"/>
    <col min="21" max="21" width="19.375" style="189" customWidth="1"/>
    <col min="22" max="22" width="19.75" style="189" customWidth="1"/>
    <col min="23" max="16384" width="9" style="113"/>
  </cols>
  <sheetData>
    <row r="1" spans="1:22" x14ac:dyDescent="0.2">
      <c r="A1" s="588"/>
      <c r="F1" s="588"/>
      <c r="H1" s="588"/>
      <c r="I1" s="588"/>
      <c r="N1" s="588"/>
      <c r="U1" s="588"/>
      <c r="V1" s="588"/>
    </row>
    <row r="2" spans="1:22" ht="26.25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2" ht="30" customHeight="1" x14ac:dyDescent="0.4">
      <c r="A3" s="1300" t="s">
        <v>494</v>
      </c>
      <c r="B3" s="1300"/>
      <c r="C3" s="1300"/>
      <c r="D3" s="1300"/>
      <c r="E3" s="1300"/>
      <c r="F3" s="1300"/>
      <c r="G3" s="1300"/>
      <c r="H3" s="1300"/>
      <c r="I3" s="1300"/>
      <c r="J3" s="1300"/>
      <c r="K3" s="1300"/>
      <c r="L3" s="1300"/>
      <c r="M3" s="1300"/>
      <c r="N3" s="1300"/>
      <c r="O3" s="1300"/>
      <c r="P3" s="1300"/>
      <c r="Q3" s="1300"/>
      <c r="R3" s="1300"/>
      <c r="S3" s="1300"/>
      <c r="T3" s="1300"/>
      <c r="U3" s="1300"/>
      <c r="V3" s="1300"/>
    </row>
    <row r="4" spans="1:22" ht="15" customHeight="1" x14ac:dyDescent="0.4">
      <c r="A4" s="609"/>
      <c r="B4" s="609"/>
      <c r="C4" s="609"/>
      <c r="D4" s="609"/>
      <c r="E4" s="609"/>
      <c r="F4" s="609"/>
      <c r="G4" s="609"/>
      <c r="H4" s="609"/>
      <c r="I4" s="609"/>
      <c r="J4" s="609"/>
      <c r="K4" s="609"/>
      <c r="L4" s="609"/>
      <c r="M4" s="609"/>
      <c r="N4" s="609"/>
      <c r="O4" s="609"/>
      <c r="P4" s="609"/>
      <c r="Q4" s="609"/>
      <c r="R4" s="609"/>
      <c r="S4" s="609"/>
      <c r="T4" s="609"/>
      <c r="U4" s="609"/>
      <c r="V4" s="609"/>
    </row>
    <row r="5" spans="1:22" ht="19.5" customHeight="1" x14ac:dyDescent="0.2">
      <c r="A5" s="1305" t="s">
        <v>0</v>
      </c>
      <c r="B5" s="1305" t="s">
        <v>1</v>
      </c>
      <c r="C5" s="1307" t="s">
        <v>2</v>
      </c>
      <c r="D5" s="1307" t="s">
        <v>3</v>
      </c>
      <c r="E5" s="1305" t="s">
        <v>4</v>
      </c>
      <c r="F5" s="1305" t="s">
        <v>5</v>
      </c>
      <c r="G5" s="1305" t="s">
        <v>6</v>
      </c>
      <c r="H5" s="1305" t="s">
        <v>7</v>
      </c>
      <c r="I5" s="1305" t="s">
        <v>8</v>
      </c>
      <c r="J5" s="1310" t="s">
        <v>9</v>
      </c>
      <c r="K5" s="1311"/>
      <c r="L5" s="1311"/>
      <c r="M5" s="1312"/>
      <c r="N5" s="1303" t="s">
        <v>10</v>
      </c>
      <c r="O5" s="1310" t="s">
        <v>482</v>
      </c>
      <c r="P5" s="1313"/>
      <c r="Q5" s="1313"/>
      <c r="R5" s="1314"/>
      <c r="S5" s="1301" t="s">
        <v>565</v>
      </c>
      <c r="T5" s="470" t="s">
        <v>562</v>
      </c>
      <c r="U5" s="474" t="s">
        <v>563</v>
      </c>
      <c r="V5" s="1303" t="s">
        <v>567</v>
      </c>
    </row>
    <row r="6" spans="1:22" ht="21" x14ac:dyDescent="0.35">
      <c r="A6" s="1306"/>
      <c r="B6" s="1309"/>
      <c r="C6" s="1308"/>
      <c r="D6" s="1308"/>
      <c r="E6" s="1309"/>
      <c r="F6" s="1306"/>
      <c r="G6" s="1309"/>
      <c r="H6" s="1306"/>
      <c r="I6" s="1306"/>
      <c r="J6" s="209" t="s">
        <v>12</v>
      </c>
      <c r="K6" s="209" t="s">
        <v>13</v>
      </c>
      <c r="L6" s="209" t="s">
        <v>14</v>
      </c>
      <c r="M6" s="69" t="s">
        <v>15</v>
      </c>
      <c r="N6" s="1306"/>
      <c r="O6" s="209" t="s">
        <v>12</v>
      </c>
      <c r="P6" s="209" t="s">
        <v>13</v>
      </c>
      <c r="Q6" s="209" t="s">
        <v>14</v>
      </c>
      <c r="R6" s="190" t="s">
        <v>15</v>
      </c>
      <c r="S6" s="1302"/>
      <c r="T6" s="471" t="s">
        <v>829</v>
      </c>
      <c r="U6" s="472" t="s">
        <v>830</v>
      </c>
      <c r="V6" s="1304"/>
    </row>
    <row r="7" spans="1:22" ht="21" customHeight="1" x14ac:dyDescent="0.3">
      <c r="A7" s="1318">
        <v>1</v>
      </c>
      <c r="B7" s="1320" t="s">
        <v>22</v>
      </c>
      <c r="C7" s="1322" t="s">
        <v>16</v>
      </c>
      <c r="D7" s="1322" t="s">
        <v>36</v>
      </c>
      <c r="E7" s="1322" t="s">
        <v>37</v>
      </c>
      <c r="F7" s="1324">
        <v>50000</v>
      </c>
      <c r="G7" s="1326">
        <v>31030912</v>
      </c>
      <c r="H7" s="1328">
        <v>240684</v>
      </c>
      <c r="I7" s="1324">
        <v>12</v>
      </c>
      <c r="J7" s="606">
        <v>50000</v>
      </c>
      <c r="K7" s="534"/>
      <c r="L7" s="607"/>
      <c r="M7" s="608">
        <f t="shared" ref="M7:M12" si="0">J7+K7+L7</f>
        <v>50000</v>
      </c>
      <c r="N7" s="605">
        <v>241290</v>
      </c>
      <c r="O7" s="1336">
        <v>0</v>
      </c>
      <c r="P7" s="1342">
        <v>0</v>
      </c>
      <c r="Q7" s="1344"/>
      <c r="R7" s="1344">
        <f t="shared" ref="R7:R14" si="1">O7+P7+Q7</f>
        <v>0</v>
      </c>
      <c r="S7" s="1344" t="s">
        <v>568</v>
      </c>
      <c r="T7" s="1346" t="s">
        <v>568</v>
      </c>
      <c r="U7" s="1338" t="s">
        <v>568</v>
      </c>
      <c r="V7" s="1340" t="s">
        <v>568</v>
      </c>
    </row>
    <row r="8" spans="1:22" ht="21" customHeight="1" x14ac:dyDescent="0.3">
      <c r="A8" s="1319"/>
      <c r="B8" s="1321"/>
      <c r="C8" s="1323"/>
      <c r="D8" s="1323"/>
      <c r="E8" s="1323"/>
      <c r="F8" s="1325"/>
      <c r="G8" s="1327"/>
      <c r="H8" s="1329"/>
      <c r="I8" s="1325"/>
      <c r="J8" s="606">
        <v>0</v>
      </c>
      <c r="K8" s="665">
        <v>1500</v>
      </c>
      <c r="L8" s="607">
        <v>6333.33</v>
      </c>
      <c r="M8" s="608">
        <f t="shared" si="0"/>
        <v>7833.33</v>
      </c>
      <c r="N8" s="605">
        <v>241396</v>
      </c>
      <c r="O8" s="1337"/>
      <c r="P8" s="1343"/>
      <c r="Q8" s="1345"/>
      <c r="R8" s="1345"/>
      <c r="S8" s="1345"/>
      <c r="T8" s="1347"/>
      <c r="U8" s="1339"/>
      <c r="V8" s="1341"/>
    </row>
    <row r="9" spans="1:22" ht="21" customHeight="1" x14ac:dyDescent="0.3">
      <c r="A9" s="1330">
        <v>2</v>
      </c>
      <c r="B9" s="1290" t="s">
        <v>22</v>
      </c>
      <c r="C9" s="1333" t="s">
        <v>29</v>
      </c>
      <c r="D9" s="1290" t="s">
        <v>519</v>
      </c>
      <c r="E9" s="1290" t="s">
        <v>757</v>
      </c>
      <c r="F9" s="1284">
        <v>50000</v>
      </c>
      <c r="G9" s="1293">
        <v>31030916</v>
      </c>
      <c r="H9" s="1296">
        <v>240684</v>
      </c>
      <c r="I9" s="1284">
        <v>12</v>
      </c>
      <c r="J9" s="36"/>
      <c r="K9" s="40">
        <v>1500</v>
      </c>
      <c r="L9" s="456">
        <v>6333.33</v>
      </c>
      <c r="M9" s="458">
        <f t="shared" si="0"/>
        <v>7833.33</v>
      </c>
      <c r="N9" s="236">
        <v>241292</v>
      </c>
      <c r="O9" s="1287">
        <v>0</v>
      </c>
      <c r="P9" s="1351">
        <v>0</v>
      </c>
      <c r="Q9" s="1354"/>
      <c r="R9" s="1354">
        <f t="shared" si="1"/>
        <v>0</v>
      </c>
      <c r="S9" s="1344">
        <f>SUM(O9*7.5/100)</f>
        <v>0</v>
      </c>
      <c r="T9" s="1358" t="s">
        <v>568</v>
      </c>
      <c r="U9" s="1348" t="s">
        <v>568</v>
      </c>
      <c r="V9" s="1296" t="s">
        <v>568</v>
      </c>
    </row>
    <row r="10" spans="1:22" ht="21" customHeight="1" x14ac:dyDescent="0.3">
      <c r="A10" s="1331"/>
      <c r="B10" s="1291"/>
      <c r="C10" s="1334"/>
      <c r="D10" s="1291"/>
      <c r="E10" s="1291"/>
      <c r="F10" s="1285"/>
      <c r="G10" s="1294"/>
      <c r="H10" s="1297"/>
      <c r="I10" s="1285"/>
      <c r="J10" s="74">
        <v>22137</v>
      </c>
      <c r="K10" s="693">
        <v>0</v>
      </c>
      <c r="L10" s="456">
        <v>0</v>
      </c>
      <c r="M10" s="458">
        <f t="shared" si="0"/>
        <v>22137</v>
      </c>
      <c r="N10" s="236">
        <v>241397</v>
      </c>
      <c r="O10" s="1288"/>
      <c r="P10" s="1352"/>
      <c r="Q10" s="1355"/>
      <c r="R10" s="1355"/>
      <c r="S10" s="1357"/>
      <c r="T10" s="1359"/>
      <c r="U10" s="1349"/>
      <c r="V10" s="1297"/>
    </row>
    <row r="11" spans="1:22" ht="21" customHeight="1" x14ac:dyDescent="0.3">
      <c r="A11" s="1332"/>
      <c r="B11" s="1292"/>
      <c r="C11" s="1335"/>
      <c r="D11" s="1292"/>
      <c r="E11" s="1292"/>
      <c r="F11" s="1286"/>
      <c r="G11" s="1295"/>
      <c r="H11" s="1298"/>
      <c r="I11" s="1286"/>
      <c r="J11" s="74">
        <v>27863</v>
      </c>
      <c r="K11" s="693">
        <v>0</v>
      </c>
      <c r="L11" s="456">
        <v>160.31</v>
      </c>
      <c r="M11" s="458">
        <f t="shared" si="0"/>
        <v>28023.31</v>
      </c>
      <c r="N11" s="236">
        <v>241422</v>
      </c>
      <c r="O11" s="1289"/>
      <c r="P11" s="1353"/>
      <c r="Q11" s="1356"/>
      <c r="R11" s="1356"/>
      <c r="S11" s="1345"/>
      <c r="T11" s="1360"/>
      <c r="U11" s="1350"/>
      <c r="V11" s="1298"/>
    </row>
    <row r="12" spans="1:22" ht="21" x14ac:dyDescent="0.35">
      <c r="A12" s="188">
        <v>3</v>
      </c>
      <c r="B12" s="31" t="s">
        <v>19</v>
      </c>
      <c r="C12" s="32" t="s">
        <v>40</v>
      </c>
      <c r="D12" s="32" t="s">
        <v>41</v>
      </c>
      <c r="E12" s="37" t="s">
        <v>758</v>
      </c>
      <c r="F12" s="210">
        <v>50000</v>
      </c>
      <c r="G12" s="38">
        <v>31030503</v>
      </c>
      <c r="H12" s="236">
        <v>240684</v>
      </c>
      <c r="I12" s="210">
        <v>12</v>
      </c>
      <c r="J12" s="385">
        <v>35000</v>
      </c>
      <c r="K12" s="386">
        <f t="shared" ref="K12" si="2">J12*3/100</f>
        <v>1050</v>
      </c>
      <c r="L12" s="456"/>
      <c r="M12" s="458">
        <f t="shared" si="0"/>
        <v>36050</v>
      </c>
      <c r="N12" s="236">
        <v>240996</v>
      </c>
      <c r="O12" s="387">
        <v>15000</v>
      </c>
      <c r="P12" s="387">
        <v>450</v>
      </c>
      <c r="Q12" s="192">
        <f>SUM(U12)</f>
        <v>1507.1917808219177</v>
      </c>
      <c r="R12" s="195">
        <f t="shared" si="1"/>
        <v>16957.191780821919</v>
      </c>
      <c r="S12" s="195">
        <f t="shared" ref="S12:S14" si="3">SUM(O12*7.5/100)</f>
        <v>1125</v>
      </c>
      <c r="T12" s="264">
        <v>489</v>
      </c>
      <c r="U12" s="732">
        <f>SUM(S12*T12/365)</f>
        <v>1507.1917808219177</v>
      </c>
      <c r="V12" s="56" t="s">
        <v>838</v>
      </c>
    </row>
    <row r="13" spans="1:22" ht="21" x14ac:dyDescent="0.35">
      <c r="A13" s="188">
        <v>4</v>
      </c>
      <c r="B13" s="31" t="s">
        <v>19</v>
      </c>
      <c r="C13" s="162" t="s">
        <v>483</v>
      </c>
      <c r="D13" s="32" t="s">
        <v>484</v>
      </c>
      <c r="E13" s="37" t="s">
        <v>759</v>
      </c>
      <c r="F13" s="210">
        <v>50000</v>
      </c>
      <c r="G13" s="31">
        <v>31030506</v>
      </c>
      <c r="H13" s="236">
        <v>240684</v>
      </c>
      <c r="I13" s="210">
        <v>12</v>
      </c>
      <c r="J13" s="39">
        <v>5000</v>
      </c>
      <c r="K13" s="386">
        <f t="shared" ref="K13" si="4">J13*3/100</f>
        <v>150</v>
      </c>
      <c r="L13" s="456"/>
      <c r="M13" s="458">
        <f t="shared" ref="M13:M14" si="5">J13+K13+L13</f>
        <v>5150</v>
      </c>
      <c r="N13" s="236">
        <v>240714</v>
      </c>
      <c r="O13" s="191">
        <f>F13-J13</f>
        <v>45000</v>
      </c>
      <c r="P13" s="192">
        <f t="shared" ref="P13:P14" si="6">O13*3/100</f>
        <v>1350</v>
      </c>
      <c r="Q13" s="192">
        <f t="shared" ref="Q13:Q14" si="7">SUM(U13)</f>
        <v>7138.3561643835619</v>
      </c>
      <c r="R13" s="195">
        <f t="shared" si="1"/>
        <v>53488.356164383564</v>
      </c>
      <c r="S13" s="195">
        <f t="shared" si="3"/>
        <v>3375</v>
      </c>
      <c r="T13" s="264">
        <v>772</v>
      </c>
      <c r="U13" s="732">
        <f t="shared" ref="U13:U14" si="8">SUM(S13*T13/365)</f>
        <v>7138.3561643835619</v>
      </c>
      <c r="V13" s="56" t="s">
        <v>839</v>
      </c>
    </row>
    <row r="14" spans="1:22" s="822" customFormat="1" ht="21" x14ac:dyDescent="0.35">
      <c r="A14" s="806">
        <v>5</v>
      </c>
      <c r="B14" s="807" t="s">
        <v>19</v>
      </c>
      <c r="C14" s="808" t="s">
        <v>26</v>
      </c>
      <c r="D14" s="808" t="s">
        <v>42</v>
      </c>
      <c r="E14" s="809" t="s">
        <v>760</v>
      </c>
      <c r="F14" s="810">
        <v>50000</v>
      </c>
      <c r="G14" s="807">
        <v>31030508</v>
      </c>
      <c r="H14" s="811">
        <v>240684</v>
      </c>
      <c r="I14" s="810">
        <v>12</v>
      </c>
      <c r="J14" s="807"/>
      <c r="K14" s="812"/>
      <c r="L14" s="813"/>
      <c r="M14" s="814">
        <f t="shared" si="5"/>
        <v>0</v>
      </c>
      <c r="N14" s="815"/>
      <c r="O14" s="816">
        <v>50000</v>
      </c>
      <c r="P14" s="817">
        <f t="shared" si="6"/>
        <v>1500</v>
      </c>
      <c r="Q14" s="817">
        <f t="shared" si="7"/>
        <v>8250</v>
      </c>
      <c r="R14" s="818">
        <f t="shared" si="1"/>
        <v>59750</v>
      </c>
      <c r="S14" s="818">
        <f t="shared" si="3"/>
        <v>3750</v>
      </c>
      <c r="T14" s="819">
        <v>803</v>
      </c>
      <c r="U14" s="820">
        <f t="shared" si="8"/>
        <v>8250</v>
      </c>
      <c r="V14" s="821" t="s">
        <v>840</v>
      </c>
    </row>
    <row r="15" spans="1:22" ht="21" x14ac:dyDescent="0.35">
      <c r="A15" s="483"/>
      <c r="B15" s="245"/>
      <c r="C15" s="484"/>
      <c r="D15" s="485"/>
      <c r="E15" s="486"/>
      <c r="F15" s="487"/>
      <c r="G15" s="257"/>
      <c r="H15" s="488"/>
      <c r="I15" s="487"/>
      <c r="J15" s="257"/>
      <c r="K15" s="489"/>
      <c r="L15" s="490"/>
      <c r="M15" s="491"/>
      <c r="N15" s="492"/>
      <c r="O15" s="493"/>
      <c r="P15" s="494"/>
      <c r="Q15" s="494"/>
      <c r="R15" s="495"/>
      <c r="S15" s="495"/>
      <c r="T15" s="496"/>
      <c r="U15" s="497"/>
      <c r="V15" s="498"/>
    </row>
    <row r="16" spans="1:22" ht="21" x14ac:dyDescent="0.35">
      <c r="A16" s="1316" t="s">
        <v>486</v>
      </c>
      <c r="B16" s="1316"/>
      <c r="C16" s="1316"/>
      <c r="D16" s="161"/>
      <c r="E16" s="114"/>
      <c r="F16" s="384">
        <f>SUM(F7:F15)</f>
        <v>250000</v>
      </c>
      <c r="G16" s="116"/>
      <c r="H16" s="368"/>
      <c r="I16" s="368"/>
      <c r="J16" s="145">
        <f>SUM(J7:J14)</f>
        <v>140000</v>
      </c>
      <c r="K16" s="145">
        <f>SUM(K7:K14)</f>
        <v>4200</v>
      </c>
      <c r="L16" s="457">
        <f t="shared" ref="L16:O16" si="9">SUM(L7:L15)</f>
        <v>12826.97</v>
      </c>
      <c r="M16" s="457">
        <f t="shared" si="9"/>
        <v>157026.97</v>
      </c>
      <c r="N16" s="237"/>
      <c r="O16" s="457">
        <f t="shared" si="9"/>
        <v>110000</v>
      </c>
      <c r="P16" s="388">
        <f>SUM(P7:P15)</f>
        <v>3300</v>
      </c>
      <c r="Q16" s="388"/>
      <c r="R16" s="388">
        <f>SUM(R7:R15)</f>
        <v>130195.54794520549</v>
      </c>
      <c r="S16" s="388"/>
      <c r="T16" s="388"/>
    </row>
    <row r="17" spans="1:20" ht="21" x14ac:dyDescent="0.35">
      <c r="A17" s="1317"/>
      <c r="B17" s="1317"/>
      <c r="C17" s="1317"/>
      <c r="D17" s="1317"/>
      <c r="E17" s="116"/>
      <c r="F17" s="368"/>
      <c r="G17" s="116"/>
      <c r="H17" s="368"/>
      <c r="I17" s="368"/>
      <c r="J17" s="116"/>
      <c r="K17" s="116"/>
      <c r="L17" s="116"/>
      <c r="M17" s="1317"/>
      <c r="N17" s="1317"/>
      <c r="O17" s="115">
        <f>SUM(M20)</f>
        <v>0</v>
      </c>
      <c r="P17" s="117"/>
      <c r="Q17" s="116"/>
      <c r="R17" s="196"/>
      <c r="S17" s="196"/>
      <c r="T17" s="196"/>
    </row>
    <row r="20" spans="1:20" x14ac:dyDescent="0.2">
      <c r="B20" s="1315"/>
      <c r="C20" s="1315"/>
      <c r="D20" s="1315"/>
      <c r="E20" s="1315"/>
    </row>
  </sheetData>
  <mergeCells count="54">
    <mergeCell ref="U9:U11"/>
    <mergeCell ref="V9:V11"/>
    <mergeCell ref="P9:P11"/>
    <mergeCell ref="Q9:Q11"/>
    <mergeCell ref="R9:R11"/>
    <mergeCell ref="S9:S11"/>
    <mergeCell ref="T9:T11"/>
    <mergeCell ref="O7:O8"/>
    <mergeCell ref="U7:U8"/>
    <mergeCell ref="V7:V8"/>
    <mergeCell ref="P7:P8"/>
    <mergeCell ref="Q7:Q8"/>
    <mergeCell ref="R7:R8"/>
    <mergeCell ref="S7:S8"/>
    <mergeCell ref="T7:T8"/>
    <mergeCell ref="B20:E20"/>
    <mergeCell ref="A16:C16"/>
    <mergeCell ref="A17:D17"/>
    <mergeCell ref="M17:N17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11"/>
    <mergeCell ref="B9:B11"/>
    <mergeCell ref="C9:C11"/>
    <mergeCell ref="A2:V2"/>
    <mergeCell ref="A3:V3"/>
    <mergeCell ref="S5:S6"/>
    <mergeCell ref="V5:V6"/>
    <mergeCell ref="A5:A6"/>
    <mergeCell ref="D5:D6"/>
    <mergeCell ref="E5:E6"/>
    <mergeCell ref="F5:F6"/>
    <mergeCell ref="G5:G6"/>
    <mergeCell ref="J5:M5"/>
    <mergeCell ref="B5:B6"/>
    <mergeCell ref="C5:C6"/>
    <mergeCell ref="H5:H6"/>
    <mergeCell ref="I5:I6"/>
    <mergeCell ref="O5:R5"/>
    <mergeCell ref="N5:N6"/>
    <mergeCell ref="I9:I11"/>
    <mergeCell ref="O9:O11"/>
    <mergeCell ref="D9:D11"/>
    <mergeCell ref="E9:E11"/>
    <mergeCell ref="F9:F11"/>
    <mergeCell ref="G9:G11"/>
    <mergeCell ref="H9:H11"/>
  </mergeCells>
  <pageMargins left="0.19685039370078741" right="0.19685039370078741" top="0.19685039370078741" bottom="0.35433070866141736" header="0.31496062992125984" footer="0.31496062992125984"/>
  <pageSetup paperSize="9" scale="55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V60"/>
  <sheetViews>
    <sheetView workbookViewId="0">
      <pane xSplit="5" topLeftCell="F1" activePane="topRight" state="frozen"/>
      <selection pane="topRight" activeCell="P65" sqref="P65"/>
    </sheetView>
  </sheetViews>
  <sheetFormatPr defaultColWidth="9" defaultRowHeight="14.25" x14ac:dyDescent="0.2"/>
  <cols>
    <col min="1" max="1" width="2.75" style="149" customWidth="1"/>
    <col min="2" max="2" width="7" style="371" customWidth="1"/>
    <col min="3" max="3" width="15.5" style="376" customWidth="1"/>
    <col min="4" max="4" width="17.25" style="376" customWidth="1"/>
    <col min="5" max="5" width="29.125" style="376" customWidth="1"/>
    <col min="6" max="6" width="6.875" style="371" customWidth="1"/>
    <col min="7" max="7" width="8" style="371" customWidth="1"/>
    <col min="8" max="8" width="8.375" style="371" customWidth="1"/>
    <col min="9" max="9" width="3.875" style="371" customWidth="1"/>
    <col min="10" max="10" width="8.125" style="149" customWidth="1"/>
    <col min="11" max="11" width="6.125" style="149" customWidth="1"/>
    <col min="12" max="12" width="6.625" style="149" customWidth="1"/>
    <col min="13" max="13" width="6.125" style="149" customWidth="1"/>
    <col min="14" max="14" width="7.375" style="149" customWidth="1"/>
    <col min="15" max="15" width="10.375" style="149" customWidth="1"/>
    <col min="16" max="16" width="10.25" style="149" customWidth="1"/>
    <col min="17" max="17" width="10.5" style="149" customWidth="1"/>
    <col min="18" max="18" width="10.625" style="149" customWidth="1"/>
    <col min="19" max="20" width="9" style="149"/>
    <col min="21" max="21" width="13.375" style="149" customWidth="1"/>
    <col min="22" max="16384" width="9" style="149"/>
  </cols>
  <sheetData>
    <row r="1" spans="1:18" ht="19.5" customHeight="1" x14ac:dyDescent="0.2"/>
    <row r="2" spans="1:18" ht="30.75" customHeight="1" x14ac:dyDescent="0.4">
      <c r="A2" s="1383" t="s">
        <v>813</v>
      </c>
      <c r="B2" s="1383"/>
      <c r="C2" s="1383"/>
      <c r="D2" s="1383"/>
      <c r="E2" s="1383"/>
      <c r="F2" s="1383"/>
      <c r="G2" s="1383"/>
      <c r="H2" s="1383"/>
      <c r="I2" s="1383"/>
      <c r="J2" s="1383"/>
      <c r="K2" s="1383"/>
      <c r="L2" s="1383"/>
      <c r="M2" s="1383"/>
      <c r="N2" s="1383"/>
      <c r="O2" s="1383"/>
      <c r="P2" s="1383"/>
      <c r="Q2" s="1383"/>
      <c r="R2" s="1383"/>
    </row>
    <row r="3" spans="1:18" ht="30" customHeight="1" x14ac:dyDescent="0.4">
      <c r="A3" s="1384" t="s">
        <v>495</v>
      </c>
      <c r="B3" s="1384"/>
      <c r="C3" s="1384"/>
      <c r="D3" s="1384"/>
      <c r="E3" s="1384"/>
      <c r="F3" s="1384"/>
      <c r="G3" s="1384"/>
      <c r="H3" s="1384"/>
      <c r="I3" s="1384"/>
      <c r="J3" s="1384"/>
      <c r="K3" s="1384"/>
      <c r="L3" s="1384"/>
      <c r="M3" s="1384"/>
      <c r="N3" s="1384"/>
      <c r="O3" s="1384"/>
      <c r="P3" s="1384"/>
      <c r="Q3" s="1384"/>
      <c r="R3" s="1384"/>
    </row>
    <row r="4" spans="1:18" ht="18.75" customHeight="1" x14ac:dyDescent="0.35">
      <c r="A4" s="610"/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589"/>
      <c r="O4" s="589"/>
      <c r="P4" s="589"/>
      <c r="Q4" s="589"/>
      <c r="R4" s="589"/>
    </row>
    <row r="5" spans="1:18" ht="21" x14ac:dyDescent="0.2">
      <c r="A5" s="1330" t="s">
        <v>0</v>
      </c>
      <c r="B5" s="1330" t="s">
        <v>1</v>
      </c>
      <c r="C5" s="1385" t="s">
        <v>2</v>
      </c>
      <c r="D5" s="1330" t="s">
        <v>3</v>
      </c>
      <c r="E5" s="1330" t="s">
        <v>4</v>
      </c>
      <c r="F5" s="1330" t="s">
        <v>5</v>
      </c>
      <c r="G5" s="1330" t="s">
        <v>6</v>
      </c>
      <c r="H5" s="1330" t="s">
        <v>7</v>
      </c>
      <c r="I5" s="1330" t="s">
        <v>8</v>
      </c>
      <c r="J5" s="1389" t="s">
        <v>9</v>
      </c>
      <c r="K5" s="1390"/>
      <c r="L5" s="1390"/>
      <c r="M5" s="1390"/>
      <c r="N5" s="1387" t="s">
        <v>10</v>
      </c>
      <c r="O5" s="1310" t="s">
        <v>482</v>
      </c>
      <c r="P5" s="1311"/>
      <c r="Q5" s="1311"/>
      <c r="R5" s="1312"/>
    </row>
    <row r="6" spans="1:18" ht="21" x14ac:dyDescent="0.35">
      <c r="A6" s="1332"/>
      <c r="B6" s="1332"/>
      <c r="C6" s="1386"/>
      <c r="D6" s="1332"/>
      <c r="E6" s="1332"/>
      <c r="F6" s="1332"/>
      <c r="G6" s="1332"/>
      <c r="H6" s="1332"/>
      <c r="I6" s="1332"/>
      <c r="J6" s="337" t="s">
        <v>12</v>
      </c>
      <c r="K6" s="337" t="s">
        <v>13</v>
      </c>
      <c r="L6" s="337" t="s">
        <v>14</v>
      </c>
      <c r="M6" s="338" t="s">
        <v>15</v>
      </c>
      <c r="N6" s="1388"/>
      <c r="O6" s="209" t="s">
        <v>12</v>
      </c>
      <c r="P6" s="209" t="s">
        <v>13</v>
      </c>
      <c r="Q6" s="209" t="s">
        <v>14</v>
      </c>
      <c r="R6" s="190" t="s">
        <v>15</v>
      </c>
    </row>
    <row r="7" spans="1:18" s="822" customFormat="1" ht="19.899999999999999" customHeight="1" x14ac:dyDescent="0.3">
      <c r="A7" s="807">
        <v>1</v>
      </c>
      <c r="B7" s="807" t="s">
        <v>47</v>
      </c>
      <c r="C7" s="808" t="s">
        <v>48</v>
      </c>
      <c r="D7" s="808" t="s">
        <v>49</v>
      </c>
      <c r="E7" s="808" t="s">
        <v>745</v>
      </c>
      <c r="F7" s="810">
        <v>17000</v>
      </c>
      <c r="G7" s="807">
        <v>31020505</v>
      </c>
      <c r="H7" s="823">
        <v>240065</v>
      </c>
      <c r="I7" s="807">
        <v>2</v>
      </c>
      <c r="J7" s="824"/>
      <c r="K7" s="812"/>
      <c r="L7" s="812"/>
      <c r="M7" s="812"/>
      <c r="N7" s="825"/>
      <c r="O7" s="826">
        <v>17000</v>
      </c>
      <c r="P7" s="817">
        <f>O7*3/100</f>
        <v>510</v>
      </c>
      <c r="Q7" s="827">
        <v>0</v>
      </c>
      <c r="R7" s="827">
        <f>O7+P7+Q7</f>
        <v>17510</v>
      </c>
    </row>
    <row r="8" spans="1:18" ht="19.899999999999999" customHeight="1" x14ac:dyDescent="0.3">
      <c r="A8" s="42">
        <v>2</v>
      </c>
      <c r="B8" s="42" t="s">
        <v>50</v>
      </c>
      <c r="C8" s="62" t="s">
        <v>51</v>
      </c>
      <c r="D8" s="62" t="s">
        <v>52</v>
      </c>
      <c r="E8" s="62" t="s">
        <v>888</v>
      </c>
      <c r="F8" s="327">
        <v>30000</v>
      </c>
      <c r="G8" s="42">
        <v>31020207</v>
      </c>
      <c r="H8" s="335">
        <v>240065</v>
      </c>
      <c r="I8" s="42">
        <v>2</v>
      </c>
      <c r="J8" s="1379" t="s">
        <v>53</v>
      </c>
      <c r="K8" s="1382"/>
      <c r="L8" s="1382"/>
      <c r="M8" s="1382"/>
      <c r="N8" s="1382"/>
      <c r="O8" s="377">
        <v>30000</v>
      </c>
      <c r="P8" s="192">
        <f t="shared" ref="P8:P54" si="0">O8*3/100</f>
        <v>900</v>
      </c>
      <c r="Q8" s="827">
        <v>0</v>
      </c>
      <c r="R8" s="378">
        <f t="shared" ref="R8:R58" si="1">O8+P8+Q8</f>
        <v>30900</v>
      </c>
    </row>
    <row r="9" spans="1:18" ht="19.899999999999999" customHeight="1" x14ac:dyDescent="0.3">
      <c r="A9" s="42">
        <v>3</v>
      </c>
      <c r="B9" s="42" t="s">
        <v>50</v>
      </c>
      <c r="C9" s="62" t="s">
        <v>54</v>
      </c>
      <c r="D9" s="62" t="s">
        <v>55</v>
      </c>
      <c r="E9" s="62" t="s">
        <v>889</v>
      </c>
      <c r="F9" s="327">
        <v>30000</v>
      </c>
      <c r="G9" s="42">
        <v>31020208</v>
      </c>
      <c r="H9" s="335">
        <v>240065</v>
      </c>
      <c r="I9" s="42">
        <v>2</v>
      </c>
      <c r="J9" s="1379" t="s">
        <v>53</v>
      </c>
      <c r="K9" s="1382"/>
      <c r="L9" s="1382"/>
      <c r="M9" s="1382"/>
      <c r="N9" s="1382"/>
      <c r="O9" s="377">
        <v>30000</v>
      </c>
      <c r="P9" s="192">
        <f t="shared" si="0"/>
        <v>900</v>
      </c>
      <c r="Q9" s="827">
        <v>0</v>
      </c>
      <c r="R9" s="378">
        <f t="shared" si="1"/>
        <v>30900</v>
      </c>
    </row>
    <row r="10" spans="1:18" ht="19.899999999999999" customHeight="1" x14ac:dyDescent="0.3">
      <c r="A10" s="42">
        <v>4</v>
      </c>
      <c r="B10" s="42" t="s">
        <v>50</v>
      </c>
      <c r="C10" s="62" t="s">
        <v>56</v>
      </c>
      <c r="D10" s="62" t="s">
        <v>57</v>
      </c>
      <c r="E10" s="62" t="s">
        <v>890</v>
      </c>
      <c r="F10" s="327">
        <v>30000</v>
      </c>
      <c r="G10" s="42">
        <v>31020201</v>
      </c>
      <c r="H10" s="335">
        <v>240065</v>
      </c>
      <c r="I10" s="42">
        <v>2</v>
      </c>
      <c r="J10" s="1379" t="s">
        <v>53</v>
      </c>
      <c r="K10" s="1382"/>
      <c r="L10" s="1382"/>
      <c r="M10" s="1382"/>
      <c r="N10" s="1382"/>
      <c r="O10" s="377">
        <v>30000</v>
      </c>
      <c r="P10" s="192">
        <f t="shared" si="0"/>
        <v>900</v>
      </c>
      <c r="Q10" s="827">
        <v>0</v>
      </c>
      <c r="R10" s="378">
        <f t="shared" si="1"/>
        <v>30900</v>
      </c>
    </row>
    <row r="11" spans="1:18" ht="19.899999999999999" customHeight="1" x14ac:dyDescent="0.3">
      <c r="A11" s="42">
        <v>5</v>
      </c>
      <c r="B11" s="42" t="s">
        <v>50</v>
      </c>
      <c r="C11" s="62" t="s">
        <v>58</v>
      </c>
      <c r="D11" s="62" t="s">
        <v>59</v>
      </c>
      <c r="E11" s="62" t="s">
        <v>891</v>
      </c>
      <c r="F11" s="327">
        <v>17000</v>
      </c>
      <c r="G11" s="42">
        <v>31020202</v>
      </c>
      <c r="H11" s="335">
        <v>240065</v>
      </c>
      <c r="I11" s="42">
        <v>2</v>
      </c>
      <c r="J11" s="1379" t="s">
        <v>53</v>
      </c>
      <c r="K11" s="1382"/>
      <c r="L11" s="1382"/>
      <c r="M11" s="1382"/>
      <c r="N11" s="1382"/>
      <c r="O11" s="377">
        <v>17000</v>
      </c>
      <c r="P11" s="192">
        <f t="shared" si="0"/>
        <v>510</v>
      </c>
      <c r="Q11" s="827">
        <v>0</v>
      </c>
      <c r="R11" s="378">
        <f t="shared" si="1"/>
        <v>17510</v>
      </c>
    </row>
    <row r="12" spans="1:18" ht="19.899999999999999" customHeight="1" x14ac:dyDescent="0.3">
      <c r="A12" s="42">
        <v>6</v>
      </c>
      <c r="B12" s="42" t="s">
        <v>50</v>
      </c>
      <c r="C12" s="62" t="s">
        <v>21</v>
      </c>
      <c r="D12" s="62" t="s">
        <v>549</v>
      </c>
      <c r="E12" s="62" t="s">
        <v>892</v>
      </c>
      <c r="F12" s="327">
        <v>30000</v>
      </c>
      <c r="G12" s="42">
        <v>31020204</v>
      </c>
      <c r="H12" s="335">
        <v>240065</v>
      </c>
      <c r="I12" s="42">
        <v>2</v>
      </c>
      <c r="J12" s="1379" t="s">
        <v>53</v>
      </c>
      <c r="K12" s="1382"/>
      <c r="L12" s="1382"/>
      <c r="M12" s="1382"/>
      <c r="N12" s="1382"/>
      <c r="O12" s="377">
        <v>30000</v>
      </c>
      <c r="P12" s="192">
        <f t="shared" si="0"/>
        <v>900</v>
      </c>
      <c r="Q12" s="827">
        <v>0</v>
      </c>
      <c r="R12" s="378">
        <f t="shared" si="1"/>
        <v>30900</v>
      </c>
    </row>
    <row r="13" spans="1:18" ht="19.899999999999999" customHeight="1" x14ac:dyDescent="0.3">
      <c r="A13" s="42">
        <v>7</v>
      </c>
      <c r="B13" s="42" t="s">
        <v>50</v>
      </c>
      <c r="C13" s="62" t="s">
        <v>60</v>
      </c>
      <c r="D13" s="62" t="s">
        <v>61</v>
      </c>
      <c r="E13" s="62" t="s">
        <v>893</v>
      </c>
      <c r="F13" s="327">
        <v>30000</v>
      </c>
      <c r="G13" s="42">
        <v>31020205</v>
      </c>
      <c r="H13" s="335">
        <v>240065</v>
      </c>
      <c r="I13" s="42">
        <v>2</v>
      </c>
      <c r="J13" s="1379" t="s">
        <v>53</v>
      </c>
      <c r="K13" s="1382"/>
      <c r="L13" s="1382"/>
      <c r="M13" s="1382"/>
      <c r="N13" s="1382"/>
      <c r="O13" s="377">
        <v>30000</v>
      </c>
      <c r="P13" s="192">
        <f t="shared" si="0"/>
        <v>900</v>
      </c>
      <c r="Q13" s="827">
        <v>0</v>
      </c>
      <c r="R13" s="378">
        <f t="shared" si="1"/>
        <v>30900</v>
      </c>
    </row>
    <row r="14" spans="1:18" s="822" customFormat="1" ht="19.899999999999999" customHeight="1" x14ac:dyDescent="0.3">
      <c r="A14" s="807">
        <v>8</v>
      </c>
      <c r="B14" s="821" t="s">
        <v>47</v>
      </c>
      <c r="C14" s="828" t="s">
        <v>63</v>
      </c>
      <c r="D14" s="828" t="s">
        <v>64</v>
      </c>
      <c r="E14" s="828" t="s">
        <v>746</v>
      </c>
      <c r="F14" s="819">
        <v>15000</v>
      </c>
      <c r="G14" s="821">
        <v>31020512</v>
      </c>
      <c r="H14" s="823">
        <v>240136</v>
      </c>
      <c r="I14" s="821">
        <v>3</v>
      </c>
      <c r="J14" s="812"/>
      <c r="K14" s="812"/>
      <c r="L14" s="812"/>
      <c r="M14" s="812"/>
      <c r="N14" s="829"/>
      <c r="O14" s="818">
        <v>15000</v>
      </c>
      <c r="P14" s="817">
        <f t="shared" si="0"/>
        <v>450</v>
      </c>
      <c r="Q14" s="827">
        <v>0</v>
      </c>
      <c r="R14" s="827">
        <f t="shared" si="1"/>
        <v>15450</v>
      </c>
    </row>
    <row r="15" spans="1:18" s="822" customFormat="1" ht="19.899999999999999" customHeight="1" x14ac:dyDescent="0.3">
      <c r="A15" s="807">
        <v>9</v>
      </c>
      <c r="B15" s="821" t="s">
        <v>44</v>
      </c>
      <c r="C15" s="828" t="s">
        <v>65</v>
      </c>
      <c r="D15" s="828" t="s">
        <v>66</v>
      </c>
      <c r="E15" s="828" t="s">
        <v>747</v>
      </c>
      <c r="F15" s="819">
        <v>25000</v>
      </c>
      <c r="G15" s="821">
        <v>31020104</v>
      </c>
      <c r="H15" s="823">
        <v>240136</v>
      </c>
      <c r="I15" s="821">
        <v>3</v>
      </c>
      <c r="J15" s="812"/>
      <c r="K15" s="812">
        <v>0</v>
      </c>
      <c r="L15" s="812"/>
      <c r="M15" s="812">
        <v>0</v>
      </c>
      <c r="N15" s="829"/>
      <c r="O15" s="818">
        <v>25000</v>
      </c>
      <c r="P15" s="817">
        <f t="shared" si="0"/>
        <v>750</v>
      </c>
      <c r="Q15" s="827">
        <v>0</v>
      </c>
      <c r="R15" s="827">
        <f t="shared" si="1"/>
        <v>25750</v>
      </c>
    </row>
    <row r="16" spans="1:18" ht="19.899999999999999" customHeight="1" x14ac:dyDescent="0.3">
      <c r="A16" s="42">
        <v>10</v>
      </c>
      <c r="B16" s="138" t="s">
        <v>50</v>
      </c>
      <c r="C16" s="324" t="s">
        <v>69</v>
      </c>
      <c r="D16" s="324" t="s">
        <v>70</v>
      </c>
      <c r="E16" s="324" t="s">
        <v>894</v>
      </c>
      <c r="F16" s="328">
        <v>30000</v>
      </c>
      <c r="G16" s="138">
        <v>31020209</v>
      </c>
      <c r="H16" s="335">
        <v>240136</v>
      </c>
      <c r="I16" s="138">
        <v>3</v>
      </c>
      <c r="J16" s="1379" t="s">
        <v>53</v>
      </c>
      <c r="K16" s="1382"/>
      <c r="L16" s="1382"/>
      <c r="M16" s="1382"/>
      <c r="N16" s="1382"/>
      <c r="O16" s="379">
        <v>30000</v>
      </c>
      <c r="P16" s="192">
        <f t="shared" si="0"/>
        <v>900</v>
      </c>
      <c r="Q16" s="827">
        <v>0</v>
      </c>
      <c r="R16" s="378">
        <f t="shared" si="1"/>
        <v>30900</v>
      </c>
    </row>
    <row r="17" spans="1:18" ht="19.899999999999999" customHeight="1" x14ac:dyDescent="0.3">
      <c r="A17" s="42">
        <v>11</v>
      </c>
      <c r="B17" s="138" t="s">
        <v>50</v>
      </c>
      <c r="C17" s="324" t="s">
        <v>71</v>
      </c>
      <c r="D17" s="324" t="s">
        <v>72</v>
      </c>
      <c r="E17" s="324" t="s">
        <v>895</v>
      </c>
      <c r="F17" s="328">
        <v>22000</v>
      </c>
      <c r="G17" s="138">
        <v>31020210</v>
      </c>
      <c r="H17" s="335">
        <v>240136</v>
      </c>
      <c r="I17" s="138">
        <v>3</v>
      </c>
      <c r="J17" s="1379" t="s">
        <v>53</v>
      </c>
      <c r="K17" s="1382"/>
      <c r="L17" s="1382"/>
      <c r="M17" s="1382"/>
      <c r="N17" s="1382"/>
      <c r="O17" s="379">
        <v>22000</v>
      </c>
      <c r="P17" s="192">
        <f t="shared" si="0"/>
        <v>660</v>
      </c>
      <c r="Q17" s="827">
        <v>0</v>
      </c>
      <c r="R17" s="378">
        <f t="shared" si="1"/>
        <v>22660</v>
      </c>
    </row>
    <row r="18" spans="1:18" ht="19.899999999999999" customHeight="1" x14ac:dyDescent="0.3">
      <c r="A18" s="42">
        <v>12</v>
      </c>
      <c r="B18" s="138" t="s">
        <v>50</v>
      </c>
      <c r="C18" s="324" t="s">
        <v>73</v>
      </c>
      <c r="D18" s="324" t="s">
        <v>74</v>
      </c>
      <c r="E18" s="324" t="s">
        <v>896</v>
      </c>
      <c r="F18" s="328">
        <v>35000</v>
      </c>
      <c r="G18" s="138">
        <v>31020211</v>
      </c>
      <c r="H18" s="335">
        <v>240136</v>
      </c>
      <c r="I18" s="138">
        <v>3</v>
      </c>
      <c r="J18" s="1379" t="s">
        <v>53</v>
      </c>
      <c r="K18" s="1382"/>
      <c r="L18" s="1382"/>
      <c r="M18" s="1382"/>
      <c r="N18" s="1382"/>
      <c r="O18" s="379">
        <v>35000</v>
      </c>
      <c r="P18" s="192">
        <f t="shared" si="0"/>
        <v>1050</v>
      </c>
      <c r="Q18" s="827">
        <v>0</v>
      </c>
      <c r="R18" s="378">
        <f t="shared" si="1"/>
        <v>36050</v>
      </c>
    </row>
    <row r="19" spans="1:18" ht="19.899999999999999" customHeight="1" x14ac:dyDescent="0.3">
      <c r="A19" s="42">
        <v>13</v>
      </c>
      <c r="B19" s="138" t="s">
        <v>50</v>
      </c>
      <c r="C19" s="324" t="s">
        <v>75</v>
      </c>
      <c r="D19" s="324" t="s">
        <v>76</v>
      </c>
      <c r="E19" s="324" t="s">
        <v>897</v>
      </c>
      <c r="F19" s="328">
        <v>80000</v>
      </c>
      <c r="G19" s="138">
        <v>31020213</v>
      </c>
      <c r="H19" s="335">
        <v>240136</v>
      </c>
      <c r="I19" s="138">
        <v>3</v>
      </c>
      <c r="J19" s="1379" t="s">
        <v>53</v>
      </c>
      <c r="K19" s="1382"/>
      <c r="L19" s="1382"/>
      <c r="M19" s="1382"/>
      <c r="N19" s="1382"/>
      <c r="O19" s="379">
        <v>80000</v>
      </c>
      <c r="P19" s="192">
        <f t="shared" si="0"/>
        <v>2400</v>
      </c>
      <c r="Q19" s="827">
        <v>0</v>
      </c>
      <c r="R19" s="378">
        <f t="shared" si="1"/>
        <v>82400</v>
      </c>
    </row>
    <row r="20" spans="1:18" ht="19.899999999999999" customHeight="1" x14ac:dyDescent="0.3">
      <c r="A20" s="42">
        <v>14</v>
      </c>
      <c r="B20" s="138" t="s">
        <v>50</v>
      </c>
      <c r="C20" s="324" t="s">
        <v>68</v>
      </c>
      <c r="D20" s="324" t="s">
        <v>77</v>
      </c>
      <c r="E20" s="324" t="s">
        <v>898</v>
      </c>
      <c r="F20" s="328">
        <v>40000</v>
      </c>
      <c r="G20" s="138">
        <v>31020214</v>
      </c>
      <c r="H20" s="335">
        <v>240136</v>
      </c>
      <c r="I20" s="138">
        <v>3</v>
      </c>
      <c r="J20" s="1379" t="s">
        <v>53</v>
      </c>
      <c r="K20" s="1380"/>
      <c r="L20" s="1380"/>
      <c r="M20" s="1380"/>
      <c r="N20" s="1381"/>
      <c r="O20" s="379">
        <v>40000</v>
      </c>
      <c r="P20" s="192">
        <f t="shared" si="0"/>
        <v>1200</v>
      </c>
      <c r="Q20" s="827">
        <v>0</v>
      </c>
      <c r="R20" s="378">
        <f t="shared" si="1"/>
        <v>41200</v>
      </c>
    </row>
    <row r="21" spans="1:18" ht="19.899999999999999" customHeight="1" x14ac:dyDescent="0.3">
      <c r="A21" s="42">
        <v>15</v>
      </c>
      <c r="B21" s="138" t="s">
        <v>50</v>
      </c>
      <c r="C21" s="324" t="s">
        <v>78</v>
      </c>
      <c r="D21" s="324" t="s">
        <v>79</v>
      </c>
      <c r="E21" s="324" t="s">
        <v>899</v>
      </c>
      <c r="F21" s="328">
        <v>26000</v>
      </c>
      <c r="G21" s="138">
        <v>31020215</v>
      </c>
      <c r="H21" s="335">
        <v>240136</v>
      </c>
      <c r="I21" s="138">
        <v>3</v>
      </c>
      <c r="J21" s="1379" t="s">
        <v>53</v>
      </c>
      <c r="K21" s="1382"/>
      <c r="L21" s="1382"/>
      <c r="M21" s="1382"/>
      <c r="N21" s="1382"/>
      <c r="O21" s="379">
        <v>26000</v>
      </c>
      <c r="P21" s="192">
        <f t="shared" si="0"/>
        <v>780</v>
      </c>
      <c r="Q21" s="827">
        <v>0</v>
      </c>
      <c r="R21" s="378">
        <f t="shared" si="1"/>
        <v>26780</v>
      </c>
    </row>
    <row r="22" spans="1:18" s="803" customFormat="1" ht="19.899999999999999" customHeight="1" x14ac:dyDescent="0.3">
      <c r="A22" s="1340">
        <v>16</v>
      </c>
      <c r="B22" s="1340" t="s">
        <v>45</v>
      </c>
      <c r="C22" s="1367" t="s">
        <v>80</v>
      </c>
      <c r="D22" s="1367" t="s">
        <v>81</v>
      </c>
      <c r="E22" s="1367" t="s">
        <v>748</v>
      </c>
      <c r="F22" s="1346">
        <v>100000</v>
      </c>
      <c r="G22" s="1340">
        <v>31020605</v>
      </c>
      <c r="H22" s="1328">
        <v>240136</v>
      </c>
      <c r="I22" s="1340">
        <v>3</v>
      </c>
      <c r="J22" s="461">
        <v>0</v>
      </c>
      <c r="K22" s="461">
        <v>0</v>
      </c>
      <c r="L22" s="461">
        <v>2000</v>
      </c>
      <c r="M22" s="461">
        <f t="shared" ref="M22" si="2">J22+K22+L22</f>
        <v>2000</v>
      </c>
      <c r="N22" s="462">
        <v>241578</v>
      </c>
      <c r="O22" s="1375">
        <v>100000</v>
      </c>
      <c r="P22" s="1377">
        <f t="shared" si="0"/>
        <v>3000</v>
      </c>
      <c r="Q22" s="1375">
        <v>23739.73</v>
      </c>
      <c r="R22" s="1375">
        <f t="shared" si="1"/>
        <v>126739.73</v>
      </c>
    </row>
    <row r="23" spans="1:18" s="803" customFormat="1" ht="19.899999999999999" customHeight="1" x14ac:dyDescent="0.3">
      <c r="A23" s="1341"/>
      <c r="B23" s="1341"/>
      <c r="C23" s="1368"/>
      <c r="D23" s="1368"/>
      <c r="E23" s="1368"/>
      <c r="F23" s="1347"/>
      <c r="G23" s="1341"/>
      <c r="H23" s="1329"/>
      <c r="I23" s="1341"/>
      <c r="J23" s="461">
        <v>0</v>
      </c>
      <c r="K23" s="461">
        <v>0</v>
      </c>
      <c r="L23" s="461">
        <v>2000</v>
      </c>
      <c r="M23" s="461">
        <f t="shared" ref="M23" si="3">J23+K23+L23</f>
        <v>2000</v>
      </c>
      <c r="N23" s="462">
        <v>241578</v>
      </c>
      <c r="O23" s="1376"/>
      <c r="P23" s="1378"/>
      <c r="Q23" s="1376"/>
      <c r="R23" s="1376"/>
    </row>
    <row r="24" spans="1:18" s="822" customFormat="1" ht="19.899999999999999" customHeight="1" x14ac:dyDescent="0.3">
      <c r="A24" s="807">
        <v>17</v>
      </c>
      <c r="B24" s="821" t="s">
        <v>44</v>
      </c>
      <c r="C24" s="828" t="s">
        <v>83</v>
      </c>
      <c r="D24" s="828" t="s">
        <v>84</v>
      </c>
      <c r="E24" s="828" t="s">
        <v>749</v>
      </c>
      <c r="F24" s="819">
        <v>200000</v>
      </c>
      <c r="G24" s="830">
        <v>31020105</v>
      </c>
      <c r="H24" s="811">
        <v>240178</v>
      </c>
      <c r="I24" s="821">
        <v>4</v>
      </c>
      <c r="J24" s="831"/>
      <c r="K24" s="812">
        <v>0</v>
      </c>
      <c r="L24" s="812"/>
      <c r="M24" s="812">
        <v>0</v>
      </c>
      <c r="N24" s="829"/>
      <c r="O24" s="818">
        <v>200000</v>
      </c>
      <c r="P24" s="817">
        <f t="shared" si="0"/>
        <v>6000</v>
      </c>
      <c r="Q24" s="827">
        <v>0</v>
      </c>
      <c r="R24" s="827">
        <f t="shared" si="1"/>
        <v>206000</v>
      </c>
    </row>
    <row r="25" spans="1:18" ht="19.899999999999999" customHeight="1" x14ac:dyDescent="0.3">
      <c r="A25" s="42">
        <v>18</v>
      </c>
      <c r="B25" s="138" t="s">
        <v>44</v>
      </c>
      <c r="C25" s="324" t="s">
        <v>85</v>
      </c>
      <c r="D25" s="324" t="s">
        <v>86</v>
      </c>
      <c r="E25" s="324" t="s">
        <v>900</v>
      </c>
      <c r="F25" s="328">
        <v>50000</v>
      </c>
      <c r="G25" s="332">
        <v>31020106</v>
      </c>
      <c r="H25" s="336">
        <v>240178</v>
      </c>
      <c r="I25" s="138">
        <v>4</v>
      </c>
      <c r="J25" s="1379" t="s">
        <v>53</v>
      </c>
      <c r="K25" s="1382"/>
      <c r="L25" s="1382"/>
      <c r="M25" s="1382"/>
      <c r="N25" s="1382"/>
      <c r="O25" s="379">
        <v>50000</v>
      </c>
      <c r="P25" s="192">
        <f t="shared" si="0"/>
        <v>1500</v>
      </c>
      <c r="Q25" s="827">
        <v>0</v>
      </c>
      <c r="R25" s="378">
        <f t="shared" si="1"/>
        <v>51500</v>
      </c>
    </row>
    <row r="26" spans="1:18" ht="19.899999999999999" customHeight="1" x14ac:dyDescent="0.3">
      <c r="A26" s="42">
        <v>19</v>
      </c>
      <c r="B26" s="138" t="s">
        <v>44</v>
      </c>
      <c r="C26" s="324" t="s">
        <v>87</v>
      </c>
      <c r="D26" s="324" t="s">
        <v>88</v>
      </c>
      <c r="E26" s="324" t="s">
        <v>901</v>
      </c>
      <c r="F26" s="374">
        <v>50000</v>
      </c>
      <c r="G26" s="372">
        <v>31020107</v>
      </c>
      <c r="H26" s="203">
        <v>240178</v>
      </c>
      <c r="I26" s="2">
        <v>4</v>
      </c>
      <c r="J26" s="1379" t="s">
        <v>53</v>
      </c>
      <c r="K26" s="1382"/>
      <c r="L26" s="1382"/>
      <c r="M26" s="1382"/>
      <c r="N26" s="1382"/>
      <c r="O26" s="379">
        <v>50000</v>
      </c>
      <c r="P26" s="192">
        <f t="shared" si="0"/>
        <v>1500</v>
      </c>
      <c r="Q26" s="827">
        <v>0</v>
      </c>
      <c r="R26" s="378">
        <f t="shared" si="1"/>
        <v>51500</v>
      </c>
    </row>
    <row r="27" spans="1:18" ht="19.899999999999999" customHeight="1" x14ac:dyDescent="0.3">
      <c r="A27" s="42">
        <v>20</v>
      </c>
      <c r="B27" s="138" t="s">
        <v>44</v>
      </c>
      <c r="C27" s="324" t="s">
        <v>89</v>
      </c>
      <c r="D27" s="324" t="s">
        <v>550</v>
      </c>
      <c r="E27" s="324" t="s">
        <v>902</v>
      </c>
      <c r="F27" s="328">
        <v>30000</v>
      </c>
      <c r="G27" s="332">
        <v>31020108</v>
      </c>
      <c r="H27" s="336">
        <v>241278</v>
      </c>
      <c r="I27" s="138">
        <v>4</v>
      </c>
      <c r="J27" s="1379" t="s">
        <v>53</v>
      </c>
      <c r="K27" s="1382"/>
      <c r="L27" s="1382"/>
      <c r="M27" s="1382"/>
      <c r="N27" s="1382"/>
      <c r="O27" s="379">
        <v>30000</v>
      </c>
      <c r="P27" s="192">
        <f t="shared" si="0"/>
        <v>900</v>
      </c>
      <c r="Q27" s="827">
        <v>0</v>
      </c>
      <c r="R27" s="378">
        <f t="shared" si="1"/>
        <v>30900</v>
      </c>
    </row>
    <row r="28" spans="1:18" ht="19.899999999999999" customHeight="1" x14ac:dyDescent="0.3">
      <c r="A28" s="42">
        <v>21</v>
      </c>
      <c r="B28" s="138" t="s">
        <v>44</v>
      </c>
      <c r="C28" s="324" t="s">
        <v>90</v>
      </c>
      <c r="D28" s="324" t="s">
        <v>91</v>
      </c>
      <c r="E28" s="324" t="s">
        <v>903</v>
      </c>
      <c r="F28" s="328">
        <v>30000</v>
      </c>
      <c r="G28" s="332">
        <v>31020109</v>
      </c>
      <c r="H28" s="336">
        <v>240178</v>
      </c>
      <c r="I28" s="138">
        <v>4</v>
      </c>
      <c r="J28" s="1379" t="s">
        <v>53</v>
      </c>
      <c r="K28" s="1382"/>
      <c r="L28" s="1382"/>
      <c r="M28" s="1382"/>
      <c r="N28" s="1382"/>
      <c r="O28" s="379">
        <v>30000</v>
      </c>
      <c r="P28" s="192">
        <f t="shared" si="0"/>
        <v>900</v>
      </c>
      <c r="Q28" s="827">
        <v>0</v>
      </c>
      <c r="R28" s="378">
        <f t="shared" si="1"/>
        <v>30900</v>
      </c>
    </row>
    <row r="29" spans="1:18" ht="19.899999999999999" customHeight="1" x14ac:dyDescent="0.3">
      <c r="A29" s="42">
        <v>22</v>
      </c>
      <c r="B29" s="138" t="s">
        <v>44</v>
      </c>
      <c r="C29" s="324" t="s">
        <v>92</v>
      </c>
      <c r="D29" s="324" t="s">
        <v>93</v>
      </c>
      <c r="E29" s="324" t="s">
        <v>904</v>
      </c>
      <c r="F29" s="328">
        <v>30000</v>
      </c>
      <c r="G29" s="332">
        <v>31020110</v>
      </c>
      <c r="H29" s="336">
        <v>240178</v>
      </c>
      <c r="I29" s="138">
        <v>4</v>
      </c>
      <c r="J29" s="1379" t="s">
        <v>53</v>
      </c>
      <c r="K29" s="1382"/>
      <c r="L29" s="1382"/>
      <c r="M29" s="1382"/>
      <c r="N29" s="1382"/>
      <c r="O29" s="379">
        <v>30000</v>
      </c>
      <c r="P29" s="192">
        <f t="shared" si="0"/>
        <v>900</v>
      </c>
      <c r="Q29" s="827">
        <v>0</v>
      </c>
      <c r="R29" s="378">
        <f t="shared" si="1"/>
        <v>30900</v>
      </c>
    </row>
    <row r="30" spans="1:18" ht="19.899999999999999" customHeight="1" x14ac:dyDescent="0.3">
      <c r="A30" s="42">
        <v>23</v>
      </c>
      <c r="B30" s="138" t="s">
        <v>44</v>
      </c>
      <c r="C30" s="324" t="s">
        <v>94</v>
      </c>
      <c r="D30" s="324" t="s">
        <v>551</v>
      </c>
      <c r="E30" s="324" t="s">
        <v>905</v>
      </c>
      <c r="F30" s="328">
        <v>30000</v>
      </c>
      <c r="G30" s="332">
        <v>31020111</v>
      </c>
      <c r="H30" s="336">
        <v>240178</v>
      </c>
      <c r="I30" s="138">
        <v>4</v>
      </c>
      <c r="J30" s="1379" t="s">
        <v>53</v>
      </c>
      <c r="K30" s="1382"/>
      <c r="L30" s="1382"/>
      <c r="M30" s="1382"/>
      <c r="N30" s="1382"/>
      <c r="O30" s="379">
        <v>30000</v>
      </c>
      <c r="P30" s="192">
        <f t="shared" si="0"/>
        <v>900</v>
      </c>
      <c r="Q30" s="827">
        <v>0</v>
      </c>
      <c r="R30" s="378">
        <f t="shared" si="1"/>
        <v>30900</v>
      </c>
    </row>
    <row r="31" spans="1:18" ht="19.899999999999999" customHeight="1" x14ac:dyDescent="0.3">
      <c r="A31" s="42">
        <v>24</v>
      </c>
      <c r="B31" s="138" t="s">
        <v>44</v>
      </c>
      <c r="C31" s="324" t="s">
        <v>95</v>
      </c>
      <c r="D31" s="324" t="s">
        <v>96</v>
      </c>
      <c r="E31" s="324" t="s">
        <v>906</v>
      </c>
      <c r="F31" s="328">
        <v>30000</v>
      </c>
      <c r="G31" s="332">
        <v>31020112</v>
      </c>
      <c r="H31" s="336">
        <v>240178</v>
      </c>
      <c r="I31" s="138">
        <v>4</v>
      </c>
      <c r="J31" s="1379" t="s">
        <v>53</v>
      </c>
      <c r="K31" s="1382"/>
      <c r="L31" s="1382"/>
      <c r="M31" s="1382"/>
      <c r="N31" s="1382"/>
      <c r="O31" s="379">
        <v>30000</v>
      </c>
      <c r="P31" s="192">
        <f t="shared" si="0"/>
        <v>900</v>
      </c>
      <c r="Q31" s="827">
        <v>0</v>
      </c>
      <c r="R31" s="378">
        <f t="shared" si="1"/>
        <v>30900</v>
      </c>
    </row>
    <row r="32" spans="1:18" ht="19.899999999999999" customHeight="1" x14ac:dyDescent="0.3">
      <c r="A32" s="42">
        <v>25</v>
      </c>
      <c r="B32" s="138" t="s">
        <v>44</v>
      </c>
      <c r="C32" s="324" t="s">
        <v>28</v>
      </c>
      <c r="D32" s="324" t="s">
        <v>97</v>
      </c>
      <c r="E32" s="324" t="s">
        <v>907</v>
      </c>
      <c r="F32" s="328">
        <v>30000</v>
      </c>
      <c r="G32" s="332">
        <v>31020113</v>
      </c>
      <c r="H32" s="336">
        <v>240178</v>
      </c>
      <c r="I32" s="138">
        <v>4</v>
      </c>
      <c r="J32" s="1379" t="s">
        <v>53</v>
      </c>
      <c r="K32" s="1382"/>
      <c r="L32" s="1382"/>
      <c r="M32" s="1382"/>
      <c r="N32" s="1382"/>
      <c r="O32" s="379">
        <v>30000</v>
      </c>
      <c r="P32" s="192">
        <f t="shared" si="0"/>
        <v>900</v>
      </c>
      <c r="Q32" s="827">
        <v>0</v>
      </c>
      <c r="R32" s="378">
        <f t="shared" si="1"/>
        <v>30900</v>
      </c>
    </row>
    <row r="33" spans="1:22" ht="19.899999999999999" customHeight="1" x14ac:dyDescent="0.3">
      <c r="A33" s="42">
        <v>26</v>
      </c>
      <c r="B33" s="138" t="s">
        <v>44</v>
      </c>
      <c r="C33" s="324" t="s">
        <v>82</v>
      </c>
      <c r="D33" s="324" t="s">
        <v>98</v>
      </c>
      <c r="E33" s="324" t="s">
        <v>908</v>
      </c>
      <c r="F33" s="328">
        <v>30000</v>
      </c>
      <c r="G33" s="332">
        <v>31020114</v>
      </c>
      <c r="H33" s="336">
        <v>240178</v>
      </c>
      <c r="I33" s="138">
        <v>4</v>
      </c>
      <c r="J33" s="1379" t="s">
        <v>53</v>
      </c>
      <c r="K33" s="1382"/>
      <c r="L33" s="1382"/>
      <c r="M33" s="1382"/>
      <c r="N33" s="1382"/>
      <c r="O33" s="379">
        <v>30000</v>
      </c>
      <c r="P33" s="192">
        <f t="shared" si="0"/>
        <v>900</v>
      </c>
      <c r="Q33" s="827">
        <v>0</v>
      </c>
      <c r="R33" s="378">
        <f t="shared" si="1"/>
        <v>30900</v>
      </c>
    </row>
    <row r="34" spans="1:22" s="788" customFormat="1" ht="19.899999999999999" customHeight="1" x14ac:dyDescent="0.3">
      <c r="A34" s="520">
        <v>27</v>
      </c>
      <c r="B34" s="532" t="s">
        <v>44</v>
      </c>
      <c r="C34" s="789" t="s">
        <v>28</v>
      </c>
      <c r="D34" s="789" t="s">
        <v>99</v>
      </c>
      <c r="E34" s="789" t="s">
        <v>909</v>
      </c>
      <c r="F34" s="790">
        <v>50000</v>
      </c>
      <c r="G34" s="791">
        <v>31020115</v>
      </c>
      <c r="H34" s="605">
        <v>240178</v>
      </c>
      <c r="I34" s="532">
        <v>4</v>
      </c>
      <c r="J34" s="792">
        <v>30861.64</v>
      </c>
      <c r="K34" s="461">
        <v>1500</v>
      </c>
      <c r="L34" s="608">
        <v>13438.36</v>
      </c>
      <c r="M34" s="461">
        <f t="shared" ref="M34:M35" si="4">J34+K34+L34</f>
        <v>45800</v>
      </c>
      <c r="N34" s="462">
        <v>241555</v>
      </c>
      <c r="O34" s="793">
        <v>19138.36</v>
      </c>
      <c r="P34" s="794">
        <v>0</v>
      </c>
      <c r="Q34" s="827">
        <v>0</v>
      </c>
      <c r="R34" s="795">
        <f t="shared" si="1"/>
        <v>19138.36</v>
      </c>
      <c r="S34" s="788" t="s">
        <v>513</v>
      </c>
    </row>
    <row r="35" spans="1:22" s="788" customFormat="1" ht="19.899999999999999" customHeight="1" x14ac:dyDescent="0.35">
      <c r="A35" s="520">
        <v>28</v>
      </c>
      <c r="B35" s="532" t="s">
        <v>44</v>
      </c>
      <c r="C35" s="796" t="s">
        <v>28</v>
      </c>
      <c r="D35" s="796" t="s">
        <v>491</v>
      </c>
      <c r="E35" s="796" t="s">
        <v>750</v>
      </c>
      <c r="F35" s="797">
        <v>60000</v>
      </c>
      <c r="G35" s="798">
        <v>31020116</v>
      </c>
      <c r="H35" s="799">
        <v>240178</v>
      </c>
      <c r="I35" s="800">
        <v>4</v>
      </c>
      <c r="J35" s="460">
        <v>60000</v>
      </c>
      <c r="K35" s="461">
        <f t="shared" ref="K35" si="5">J35*3/100</f>
        <v>1800</v>
      </c>
      <c r="L35" s="461"/>
      <c r="M35" s="461">
        <f t="shared" si="4"/>
        <v>61800</v>
      </c>
      <c r="N35" s="462">
        <v>240231</v>
      </c>
      <c r="O35" s="801">
        <v>60000</v>
      </c>
      <c r="P35" s="802">
        <f t="shared" si="0"/>
        <v>1800</v>
      </c>
      <c r="Q35" s="827">
        <v>0</v>
      </c>
      <c r="R35" s="802">
        <f t="shared" si="1"/>
        <v>61800</v>
      </c>
      <c r="S35" s="788" t="s">
        <v>513</v>
      </c>
      <c r="T35" s="788" t="s">
        <v>507</v>
      </c>
      <c r="U35" s="788" t="s">
        <v>508</v>
      </c>
      <c r="V35" s="788" t="s">
        <v>509</v>
      </c>
    </row>
    <row r="36" spans="1:22" s="822" customFormat="1" ht="19.899999999999999" customHeight="1" x14ac:dyDescent="0.3">
      <c r="A36" s="807">
        <v>29</v>
      </c>
      <c r="B36" s="832" t="s">
        <v>45</v>
      </c>
      <c r="C36" s="833" t="s">
        <v>25</v>
      </c>
      <c r="D36" s="833" t="s">
        <v>103</v>
      </c>
      <c r="E36" s="833" t="s">
        <v>751</v>
      </c>
      <c r="F36" s="834">
        <v>20000</v>
      </c>
      <c r="G36" s="835">
        <v>31020613</v>
      </c>
      <c r="H36" s="811">
        <v>240220</v>
      </c>
      <c r="I36" s="821">
        <v>5</v>
      </c>
      <c r="J36" s="836"/>
      <c r="K36" s="812">
        <v>0</v>
      </c>
      <c r="L36" s="812"/>
      <c r="M36" s="812">
        <v>0</v>
      </c>
      <c r="N36" s="829"/>
      <c r="O36" s="837">
        <v>20000</v>
      </c>
      <c r="P36" s="817">
        <f t="shared" si="0"/>
        <v>600</v>
      </c>
      <c r="Q36" s="827">
        <v>0</v>
      </c>
      <c r="R36" s="827">
        <f t="shared" si="1"/>
        <v>20600</v>
      </c>
    </row>
    <row r="37" spans="1:22" ht="19.899999999999999" customHeight="1" x14ac:dyDescent="0.3">
      <c r="A37" s="1391">
        <v>30</v>
      </c>
      <c r="B37" s="1394" t="s">
        <v>45</v>
      </c>
      <c r="C37" s="1369" t="s">
        <v>105</v>
      </c>
      <c r="D37" s="1369" t="s">
        <v>106</v>
      </c>
      <c r="E37" s="1369" t="s">
        <v>752</v>
      </c>
      <c r="F37" s="1372">
        <v>20000</v>
      </c>
      <c r="G37" s="1398">
        <v>31020615</v>
      </c>
      <c r="H37" s="1415">
        <v>240220</v>
      </c>
      <c r="I37" s="1303">
        <v>5</v>
      </c>
      <c r="J37" s="148">
        <v>0</v>
      </c>
      <c r="K37" s="34">
        <v>0</v>
      </c>
      <c r="L37" s="34">
        <v>3000</v>
      </c>
      <c r="M37" s="34">
        <f t="shared" ref="M37:M44" si="6">J37+K37+L37</f>
        <v>3000</v>
      </c>
      <c r="N37" s="33">
        <v>241097</v>
      </c>
      <c r="O37" s="1409">
        <v>0</v>
      </c>
      <c r="P37" s="1351">
        <v>0</v>
      </c>
      <c r="Q37" s="1412"/>
      <c r="R37" s="1412">
        <f t="shared" si="1"/>
        <v>0</v>
      </c>
    </row>
    <row r="38" spans="1:22" ht="19.899999999999999" customHeight="1" x14ac:dyDescent="0.3">
      <c r="A38" s="1392"/>
      <c r="B38" s="1395"/>
      <c r="C38" s="1370"/>
      <c r="D38" s="1370"/>
      <c r="E38" s="1370"/>
      <c r="F38" s="1373"/>
      <c r="G38" s="1399"/>
      <c r="H38" s="1416"/>
      <c r="I38" s="1397"/>
      <c r="J38" s="148">
        <v>3000</v>
      </c>
      <c r="K38" s="34"/>
      <c r="L38" s="34"/>
      <c r="M38" s="34">
        <f t="shared" si="6"/>
        <v>3000</v>
      </c>
      <c r="N38" s="33">
        <v>241136</v>
      </c>
      <c r="O38" s="1410"/>
      <c r="P38" s="1352"/>
      <c r="Q38" s="1413"/>
      <c r="R38" s="1413"/>
    </row>
    <row r="39" spans="1:22" ht="19.899999999999999" customHeight="1" x14ac:dyDescent="0.3">
      <c r="A39" s="1392"/>
      <c r="B39" s="1395"/>
      <c r="C39" s="1370"/>
      <c r="D39" s="1370"/>
      <c r="E39" s="1370"/>
      <c r="F39" s="1373"/>
      <c r="G39" s="1399"/>
      <c r="H39" s="1416"/>
      <c r="I39" s="1397"/>
      <c r="J39" s="148">
        <v>2400</v>
      </c>
      <c r="K39" s="34">
        <v>600</v>
      </c>
      <c r="L39" s="34">
        <v>0</v>
      </c>
      <c r="M39" s="34">
        <f t="shared" si="6"/>
        <v>3000</v>
      </c>
      <c r="N39" s="33">
        <v>241157</v>
      </c>
      <c r="O39" s="1410"/>
      <c r="P39" s="1352"/>
      <c r="Q39" s="1413"/>
      <c r="R39" s="1413"/>
    </row>
    <row r="40" spans="1:22" ht="19.899999999999999" customHeight="1" x14ac:dyDescent="0.3">
      <c r="A40" s="1392"/>
      <c r="B40" s="1395"/>
      <c r="C40" s="1370"/>
      <c r="D40" s="1370"/>
      <c r="E40" s="1370"/>
      <c r="F40" s="1373"/>
      <c r="G40" s="1399"/>
      <c r="H40" s="1416"/>
      <c r="I40" s="1397"/>
      <c r="J40" s="148">
        <v>3000</v>
      </c>
      <c r="K40" s="34">
        <v>0</v>
      </c>
      <c r="L40" s="34">
        <v>0</v>
      </c>
      <c r="M40" s="34">
        <f t="shared" si="6"/>
        <v>3000</v>
      </c>
      <c r="N40" s="33">
        <v>241192</v>
      </c>
      <c r="O40" s="1410"/>
      <c r="P40" s="1352"/>
      <c r="Q40" s="1413"/>
      <c r="R40" s="1413"/>
    </row>
    <row r="41" spans="1:22" ht="19.899999999999999" customHeight="1" x14ac:dyDescent="0.3">
      <c r="A41" s="1392"/>
      <c r="B41" s="1395"/>
      <c r="C41" s="1370"/>
      <c r="D41" s="1370"/>
      <c r="E41" s="1370"/>
      <c r="F41" s="1373"/>
      <c r="G41" s="1399"/>
      <c r="H41" s="1416"/>
      <c r="I41" s="1397"/>
      <c r="J41" s="148">
        <v>3000</v>
      </c>
      <c r="K41" s="34">
        <v>0</v>
      </c>
      <c r="L41" s="34">
        <v>0</v>
      </c>
      <c r="M41" s="34">
        <f t="shared" si="6"/>
        <v>3000</v>
      </c>
      <c r="N41" s="33">
        <v>241223</v>
      </c>
      <c r="O41" s="1410"/>
      <c r="P41" s="1352"/>
      <c r="Q41" s="1413"/>
      <c r="R41" s="1413"/>
    </row>
    <row r="42" spans="1:22" ht="19.899999999999999" customHeight="1" x14ac:dyDescent="0.3">
      <c r="A42" s="1392"/>
      <c r="B42" s="1395"/>
      <c r="C42" s="1370"/>
      <c r="D42" s="1370"/>
      <c r="E42" s="1370"/>
      <c r="F42" s="1373"/>
      <c r="G42" s="1399"/>
      <c r="H42" s="1416"/>
      <c r="I42" s="1397"/>
      <c r="J42" s="148">
        <v>2000</v>
      </c>
      <c r="K42" s="34">
        <v>0</v>
      </c>
      <c r="L42" s="34">
        <v>0</v>
      </c>
      <c r="M42" s="34">
        <f t="shared" si="6"/>
        <v>2000</v>
      </c>
      <c r="N42" s="33">
        <v>241259</v>
      </c>
      <c r="O42" s="1410"/>
      <c r="P42" s="1352"/>
      <c r="Q42" s="1413"/>
      <c r="R42" s="1413"/>
    </row>
    <row r="43" spans="1:22" ht="19.899999999999999" customHeight="1" x14ac:dyDescent="0.3">
      <c r="A43" s="1392"/>
      <c r="B43" s="1395"/>
      <c r="C43" s="1370"/>
      <c r="D43" s="1370"/>
      <c r="E43" s="1370"/>
      <c r="F43" s="1373"/>
      <c r="G43" s="1399"/>
      <c r="H43" s="1416"/>
      <c r="I43" s="1397"/>
      <c r="J43" s="148">
        <v>2000</v>
      </c>
      <c r="K43" s="34">
        <v>0</v>
      </c>
      <c r="L43" s="34">
        <v>0</v>
      </c>
      <c r="M43" s="34">
        <f t="shared" si="6"/>
        <v>2000</v>
      </c>
      <c r="N43" s="33">
        <v>241286</v>
      </c>
      <c r="O43" s="1410"/>
      <c r="P43" s="1352"/>
      <c r="Q43" s="1413"/>
      <c r="R43" s="1413"/>
    </row>
    <row r="44" spans="1:22" ht="19.899999999999999" customHeight="1" x14ac:dyDescent="0.3">
      <c r="A44" s="1393"/>
      <c r="B44" s="1396"/>
      <c r="C44" s="1371"/>
      <c r="D44" s="1371"/>
      <c r="E44" s="1371"/>
      <c r="F44" s="1374"/>
      <c r="G44" s="1400"/>
      <c r="H44" s="1417"/>
      <c r="I44" s="1304"/>
      <c r="J44" s="148">
        <v>4600</v>
      </c>
      <c r="K44" s="34">
        <v>0</v>
      </c>
      <c r="L44" s="34">
        <v>0</v>
      </c>
      <c r="M44" s="34">
        <f t="shared" si="6"/>
        <v>4600</v>
      </c>
      <c r="N44" s="33">
        <v>241333</v>
      </c>
      <c r="O44" s="1411"/>
      <c r="P44" s="1353"/>
      <c r="Q44" s="1414"/>
      <c r="R44" s="1414"/>
    </row>
    <row r="45" spans="1:22" s="788" customFormat="1" ht="19.899999999999999" customHeight="1" x14ac:dyDescent="0.3">
      <c r="A45" s="1320">
        <v>31</v>
      </c>
      <c r="B45" s="1361" t="s">
        <v>45</v>
      </c>
      <c r="C45" s="1363" t="s">
        <v>25</v>
      </c>
      <c r="D45" s="1363" t="s">
        <v>107</v>
      </c>
      <c r="E45" s="1361" t="s">
        <v>753</v>
      </c>
      <c r="F45" s="1365">
        <v>20000</v>
      </c>
      <c r="G45" s="1326">
        <v>31020616</v>
      </c>
      <c r="H45" s="1328">
        <v>240220</v>
      </c>
      <c r="I45" s="1340">
        <v>5</v>
      </c>
      <c r="J45" s="787">
        <v>0</v>
      </c>
      <c r="K45" s="461">
        <v>0</v>
      </c>
      <c r="L45" s="461">
        <v>1800</v>
      </c>
      <c r="M45" s="461">
        <f>SUM(J45:L45)</f>
        <v>1800</v>
      </c>
      <c r="N45" s="462">
        <v>241578</v>
      </c>
      <c r="O45" s="1403">
        <v>20000</v>
      </c>
      <c r="P45" s="1377">
        <f t="shared" si="0"/>
        <v>600</v>
      </c>
      <c r="Q45" s="1375">
        <v>1602.74</v>
      </c>
      <c r="R45" s="1375">
        <f t="shared" si="1"/>
        <v>22202.74</v>
      </c>
    </row>
    <row r="46" spans="1:22" s="788" customFormat="1" ht="19.899999999999999" customHeight="1" x14ac:dyDescent="0.3">
      <c r="A46" s="1321"/>
      <c r="B46" s="1362"/>
      <c r="C46" s="1364"/>
      <c r="D46" s="1364"/>
      <c r="E46" s="1362"/>
      <c r="F46" s="1366"/>
      <c r="G46" s="1327"/>
      <c r="H46" s="1329"/>
      <c r="I46" s="1341"/>
      <c r="J46" s="787">
        <v>0</v>
      </c>
      <c r="K46" s="461">
        <v>0</v>
      </c>
      <c r="L46" s="461">
        <v>1800</v>
      </c>
      <c r="M46" s="461">
        <f>SUM(J46:L46)</f>
        <v>1800</v>
      </c>
      <c r="N46" s="462">
        <v>241578</v>
      </c>
      <c r="O46" s="1404"/>
      <c r="P46" s="1378"/>
      <c r="Q46" s="1376"/>
      <c r="R46" s="1376"/>
    </row>
    <row r="47" spans="1:22" ht="19.899999999999999" customHeight="1" x14ac:dyDescent="0.3">
      <c r="A47" s="42">
        <v>32</v>
      </c>
      <c r="B47" s="57" t="s">
        <v>50</v>
      </c>
      <c r="C47" s="59" t="s">
        <v>32</v>
      </c>
      <c r="D47" s="59" t="s">
        <v>110</v>
      </c>
      <c r="E47" s="59" t="s">
        <v>910</v>
      </c>
      <c r="F47" s="61">
        <v>20000</v>
      </c>
      <c r="G47" s="212">
        <v>31020224</v>
      </c>
      <c r="H47" s="336">
        <v>240220</v>
      </c>
      <c r="I47" s="138">
        <v>5</v>
      </c>
      <c r="J47" s="1379" t="s">
        <v>53</v>
      </c>
      <c r="K47" s="1382"/>
      <c r="L47" s="1382"/>
      <c r="M47" s="1382"/>
      <c r="N47" s="1382"/>
      <c r="O47" s="380">
        <v>20000</v>
      </c>
      <c r="P47" s="192">
        <f t="shared" si="0"/>
        <v>600</v>
      </c>
      <c r="Q47" s="378">
        <v>0</v>
      </c>
      <c r="R47" s="378">
        <f t="shared" si="1"/>
        <v>20600</v>
      </c>
    </row>
    <row r="48" spans="1:22" ht="19.899999999999999" customHeight="1" x14ac:dyDescent="0.3">
      <c r="A48" s="42">
        <v>33</v>
      </c>
      <c r="B48" s="57" t="s">
        <v>50</v>
      </c>
      <c r="C48" s="375" t="s">
        <v>111</v>
      </c>
      <c r="D48" s="375" t="s">
        <v>552</v>
      </c>
      <c r="E48" s="375" t="s">
        <v>911</v>
      </c>
      <c r="F48" s="61">
        <v>20000</v>
      </c>
      <c r="G48" s="373" t="s">
        <v>112</v>
      </c>
      <c r="H48" s="336">
        <v>240220</v>
      </c>
      <c r="I48" s="138">
        <v>5</v>
      </c>
      <c r="J48" s="1379" t="s">
        <v>53</v>
      </c>
      <c r="K48" s="1382"/>
      <c r="L48" s="1382"/>
      <c r="M48" s="1382"/>
      <c r="N48" s="1382"/>
      <c r="O48" s="380">
        <v>20000</v>
      </c>
      <c r="P48" s="192">
        <f t="shared" si="0"/>
        <v>600</v>
      </c>
      <c r="Q48" s="378">
        <v>0</v>
      </c>
      <c r="R48" s="378">
        <f t="shared" si="1"/>
        <v>20600</v>
      </c>
    </row>
    <row r="49" spans="1:18" ht="19.899999999999999" customHeight="1" x14ac:dyDescent="0.3">
      <c r="A49" s="42">
        <v>34</v>
      </c>
      <c r="B49" s="57" t="s">
        <v>50</v>
      </c>
      <c r="C49" s="59" t="s">
        <v>113</v>
      </c>
      <c r="D49" s="59" t="s">
        <v>114</v>
      </c>
      <c r="E49" s="59" t="s">
        <v>912</v>
      </c>
      <c r="F49" s="61">
        <v>20000</v>
      </c>
      <c r="G49" s="212">
        <v>31020228</v>
      </c>
      <c r="H49" s="336">
        <v>240220</v>
      </c>
      <c r="I49" s="138">
        <v>5</v>
      </c>
      <c r="J49" s="1379" t="s">
        <v>53</v>
      </c>
      <c r="K49" s="1382"/>
      <c r="L49" s="1382"/>
      <c r="M49" s="1382"/>
      <c r="N49" s="1382"/>
      <c r="O49" s="380">
        <v>20000</v>
      </c>
      <c r="P49" s="192">
        <f t="shared" si="0"/>
        <v>600</v>
      </c>
      <c r="Q49" s="378">
        <v>0</v>
      </c>
      <c r="R49" s="378">
        <f t="shared" si="1"/>
        <v>20600</v>
      </c>
    </row>
    <row r="50" spans="1:18" ht="19.899999999999999" customHeight="1" x14ac:dyDescent="0.3">
      <c r="A50" s="42">
        <v>35</v>
      </c>
      <c r="B50" s="57" t="s">
        <v>50</v>
      </c>
      <c r="C50" s="59" t="s">
        <v>32</v>
      </c>
      <c r="D50" s="59" t="s">
        <v>553</v>
      </c>
      <c r="E50" s="59" t="s">
        <v>913</v>
      </c>
      <c r="F50" s="61">
        <v>20000</v>
      </c>
      <c r="G50" s="212">
        <v>31020229</v>
      </c>
      <c r="H50" s="336">
        <v>240220</v>
      </c>
      <c r="I50" s="138">
        <v>5</v>
      </c>
      <c r="J50" s="1379" t="s">
        <v>53</v>
      </c>
      <c r="K50" s="1382"/>
      <c r="L50" s="1382"/>
      <c r="M50" s="1382"/>
      <c r="N50" s="1382"/>
      <c r="O50" s="380">
        <v>20000</v>
      </c>
      <c r="P50" s="192">
        <f t="shared" si="0"/>
        <v>600</v>
      </c>
      <c r="Q50" s="378">
        <v>0</v>
      </c>
      <c r="R50" s="378">
        <f t="shared" si="1"/>
        <v>20600</v>
      </c>
    </row>
    <row r="51" spans="1:18" ht="19.899999999999999" customHeight="1" x14ac:dyDescent="0.3">
      <c r="A51" s="42">
        <v>36</v>
      </c>
      <c r="B51" s="57" t="s">
        <v>50</v>
      </c>
      <c r="C51" s="59" t="s">
        <v>20</v>
      </c>
      <c r="D51" s="59" t="s">
        <v>115</v>
      </c>
      <c r="E51" s="59" t="s">
        <v>914</v>
      </c>
      <c r="F51" s="61">
        <v>20000</v>
      </c>
      <c r="G51" s="212">
        <v>31020230</v>
      </c>
      <c r="H51" s="336">
        <v>240220</v>
      </c>
      <c r="I51" s="138">
        <v>5</v>
      </c>
      <c r="J51" s="1379" t="s">
        <v>53</v>
      </c>
      <c r="K51" s="1382"/>
      <c r="L51" s="1382"/>
      <c r="M51" s="1382"/>
      <c r="N51" s="1382"/>
      <c r="O51" s="380">
        <v>20000</v>
      </c>
      <c r="P51" s="192">
        <f t="shared" si="0"/>
        <v>600</v>
      </c>
      <c r="Q51" s="378">
        <v>0</v>
      </c>
      <c r="R51" s="378">
        <f t="shared" si="1"/>
        <v>20600</v>
      </c>
    </row>
    <row r="52" spans="1:18" ht="19.899999999999999" customHeight="1" x14ac:dyDescent="0.3">
      <c r="A52" s="42">
        <v>37</v>
      </c>
      <c r="B52" s="57" t="s">
        <v>50</v>
      </c>
      <c r="C52" s="59" t="s">
        <v>32</v>
      </c>
      <c r="D52" s="59" t="s">
        <v>116</v>
      </c>
      <c r="E52" s="59" t="s">
        <v>915</v>
      </c>
      <c r="F52" s="61">
        <v>20000</v>
      </c>
      <c r="G52" s="212">
        <v>31020231</v>
      </c>
      <c r="H52" s="336">
        <v>240220</v>
      </c>
      <c r="I52" s="138">
        <v>5</v>
      </c>
      <c r="J52" s="1379" t="s">
        <v>53</v>
      </c>
      <c r="K52" s="1382"/>
      <c r="L52" s="1382"/>
      <c r="M52" s="1382"/>
      <c r="N52" s="1382"/>
      <c r="O52" s="380">
        <v>20000</v>
      </c>
      <c r="P52" s="192">
        <f t="shared" si="0"/>
        <v>600</v>
      </c>
      <c r="Q52" s="378">
        <v>0</v>
      </c>
      <c r="R52" s="378">
        <f t="shared" si="1"/>
        <v>20600</v>
      </c>
    </row>
    <row r="53" spans="1:18" ht="19.899999999999999" customHeight="1" x14ac:dyDescent="0.3">
      <c r="A53" s="42">
        <v>38</v>
      </c>
      <c r="B53" s="57" t="s">
        <v>50</v>
      </c>
      <c r="C53" s="59" t="s">
        <v>28</v>
      </c>
      <c r="D53" s="59" t="s">
        <v>117</v>
      </c>
      <c r="E53" s="59" t="s">
        <v>916</v>
      </c>
      <c r="F53" s="61">
        <v>20000</v>
      </c>
      <c r="G53" s="212">
        <v>31020232</v>
      </c>
      <c r="H53" s="336">
        <v>240220</v>
      </c>
      <c r="I53" s="138">
        <v>5</v>
      </c>
      <c r="J53" s="1379" t="s">
        <v>53</v>
      </c>
      <c r="K53" s="1382"/>
      <c r="L53" s="1382"/>
      <c r="M53" s="1382"/>
      <c r="N53" s="1382"/>
      <c r="O53" s="380">
        <v>20000</v>
      </c>
      <c r="P53" s="192">
        <f t="shared" si="0"/>
        <v>600</v>
      </c>
      <c r="Q53" s="378">
        <v>0</v>
      </c>
      <c r="R53" s="378">
        <f t="shared" si="1"/>
        <v>20600</v>
      </c>
    </row>
    <row r="54" spans="1:18" ht="19.899999999999999" customHeight="1" x14ac:dyDescent="0.3">
      <c r="A54" s="42">
        <v>39</v>
      </c>
      <c r="B54" s="57" t="s">
        <v>50</v>
      </c>
      <c r="C54" s="59" t="s">
        <v>109</v>
      </c>
      <c r="D54" s="59" t="s">
        <v>118</v>
      </c>
      <c r="E54" s="59" t="s">
        <v>917</v>
      </c>
      <c r="F54" s="61">
        <v>20000</v>
      </c>
      <c r="G54" s="212">
        <v>31020233</v>
      </c>
      <c r="H54" s="336">
        <v>240220</v>
      </c>
      <c r="I54" s="138">
        <v>5</v>
      </c>
      <c r="J54" s="1379" t="s">
        <v>53</v>
      </c>
      <c r="K54" s="1382"/>
      <c r="L54" s="1382"/>
      <c r="M54" s="1382"/>
      <c r="N54" s="1382"/>
      <c r="O54" s="380">
        <v>20000</v>
      </c>
      <c r="P54" s="192">
        <f t="shared" si="0"/>
        <v>600</v>
      </c>
      <c r="Q54" s="378">
        <v>0</v>
      </c>
      <c r="R54" s="378">
        <f t="shared" si="1"/>
        <v>20600</v>
      </c>
    </row>
    <row r="55" spans="1:18" ht="19.899999999999999" customHeight="1" x14ac:dyDescent="0.3">
      <c r="A55" s="1418">
        <v>40</v>
      </c>
      <c r="B55" s="1420" t="s">
        <v>45</v>
      </c>
      <c r="C55" s="1422" t="s">
        <v>102</v>
      </c>
      <c r="D55" s="1422" t="s">
        <v>120</v>
      </c>
      <c r="E55" s="1422" t="s">
        <v>754</v>
      </c>
      <c r="F55" s="1424">
        <v>20000</v>
      </c>
      <c r="G55" s="1426">
        <v>31020638</v>
      </c>
      <c r="H55" s="1428">
        <v>240312</v>
      </c>
      <c r="I55" s="1420">
        <v>6</v>
      </c>
      <c r="J55" s="43">
        <v>6450</v>
      </c>
      <c r="K55" s="43">
        <v>0</v>
      </c>
      <c r="L55" s="43"/>
      <c r="M55" s="43">
        <v>6450</v>
      </c>
      <c r="N55" s="44">
        <v>240787</v>
      </c>
      <c r="O55" s="1401">
        <v>6686</v>
      </c>
      <c r="P55" s="1405">
        <v>600</v>
      </c>
      <c r="Q55" s="378">
        <v>0</v>
      </c>
      <c r="R55" s="1407">
        <f t="shared" si="1"/>
        <v>7286</v>
      </c>
    </row>
    <row r="56" spans="1:18" ht="19.899999999999999" customHeight="1" x14ac:dyDescent="0.3">
      <c r="A56" s="1419"/>
      <c r="B56" s="1421"/>
      <c r="C56" s="1423"/>
      <c r="D56" s="1423"/>
      <c r="E56" s="1423"/>
      <c r="F56" s="1425"/>
      <c r="G56" s="1427"/>
      <c r="H56" s="1429"/>
      <c r="I56" s="1421"/>
      <c r="J56" s="43">
        <v>6864</v>
      </c>
      <c r="K56" s="43"/>
      <c r="L56" s="43"/>
      <c r="M56" s="43">
        <v>6864</v>
      </c>
      <c r="N56" s="44">
        <v>240962</v>
      </c>
      <c r="O56" s="1402"/>
      <c r="P56" s="1406"/>
      <c r="Q56" s="378">
        <v>0</v>
      </c>
      <c r="R56" s="1408"/>
    </row>
    <row r="57" spans="1:18" s="822" customFormat="1" ht="19.899999999999999" customHeight="1" x14ac:dyDescent="0.3">
      <c r="A57" s="807">
        <v>41</v>
      </c>
      <c r="B57" s="832" t="s">
        <v>45</v>
      </c>
      <c r="C57" s="833" t="s">
        <v>46</v>
      </c>
      <c r="D57" s="833" t="s">
        <v>121</v>
      </c>
      <c r="E57" s="833" t="s">
        <v>755</v>
      </c>
      <c r="F57" s="834">
        <v>20000</v>
      </c>
      <c r="G57" s="835">
        <v>31020646</v>
      </c>
      <c r="H57" s="811">
        <v>240312</v>
      </c>
      <c r="I57" s="832">
        <v>6</v>
      </c>
      <c r="J57" s="812"/>
      <c r="K57" s="812">
        <v>0</v>
      </c>
      <c r="L57" s="812"/>
      <c r="M57" s="812">
        <v>0</v>
      </c>
      <c r="N57" s="825"/>
      <c r="O57" s="837">
        <v>20000</v>
      </c>
      <c r="P57" s="817">
        <f t="shared" ref="P57:P58" si="7">O57*3/100</f>
        <v>600</v>
      </c>
      <c r="Q57" s="378">
        <v>0</v>
      </c>
      <c r="R57" s="827">
        <f t="shared" si="1"/>
        <v>20600</v>
      </c>
    </row>
    <row r="58" spans="1:18" s="822" customFormat="1" ht="19.899999999999999" customHeight="1" x14ac:dyDescent="0.3">
      <c r="A58" s="807">
        <v>42</v>
      </c>
      <c r="B58" s="832" t="s">
        <v>45</v>
      </c>
      <c r="C58" s="833" t="s">
        <v>46</v>
      </c>
      <c r="D58" s="833" t="s">
        <v>554</v>
      </c>
      <c r="E58" s="833" t="s">
        <v>756</v>
      </c>
      <c r="F58" s="834">
        <v>20000</v>
      </c>
      <c r="G58" s="835">
        <v>31020648</v>
      </c>
      <c r="H58" s="811">
        <v>240312</v>
      </c>
      <c r="I58" s="832">
        <v>6</v>
      </c>
      <c r="J58" s="812"/>
      <c r="K58" s="812">
        <v>0</v>
      </c>
      <c r="L58" s="812"/>
      <c r="M58" s="812">
        <v>0</v>
      </c>
      <c r="N58" s="829"/>
      <c r="O58" s="837">
        <v>20000</v>
      </c>
      <c r="P58" s="817">
        <f t="shared" si="7"/>
        <v>600</v>
      </c>
      <c r="Q58" s="378">
        <v>0</v>
      </c>
      <c r="R58" s="827">
        <f t="shared" si="1"/>
        <v>20600</v>
      </c>
    </row>
    <row r="59" spans="1:18" ht="18.75" x14ac:dyDescent="0.3">
      <c r="A59" s="499"/>
      <c r="B59" s="611"/>
      <c r="C59" s="612"/>
      <c r="D59" s="613"/>
      <c r="E59" s="613"/>
      <c r="F59" s="614"/>
      <c r="G59" s="615"/>
      <c r="H59" s="504"/>
      <c r="I59" s="616"/>
      <c r="J59" s="185"/>
      <c r="K59" s="185"/>
      <c r="L59" s="185"/>
      <c r="M59" s="185"/>
      <c r="N59" s="617"/>
      <c r="O59" s="618"/>
      <c r="P59" s="494"/>
      <c r="Q59" s="619"/>
      <c r="R59" s="619"/>
    </row>
    <row r="60" spans="1:18" ht="21" x14ac:dyDescent="0.35">
      <c r="A60" s="1316" t="s">
        <v>486</v>
      </c>
      <c r="B60" s="1316"/>
      <c r="C60" s="1316"/>
      <c r="F60" s="330">
        <f>SUM(F7:F58)</f>
        <v>1457000</v>
      </c>
      <c r="G60" s="334"/>
      <c r="H60" s="334"/>
      <c r="I60" s="334"/>
      <c r="J60" s="892">
        <v>124175.64</v>
      </c>
      <c r="K60" s="893">
        <v>3900</v>
      </c>
      <c r="L60" s="50"/>
      <c r="M60" s="50"/>
      <c r="N60" s="50"/>
      <c r="O60" s="381">
        <f>SUM(O7:O58)</f>
        <v>1392824.36</v>
      </c>
      <c r="P60" s="381">
        <f t="shared" ref="P60:R60" si="8">SUM(P7:P58)</f>
        <v>41610</v>
      </c>
      <c r="Q60" s="381">
        <f t="shared" si="8"/>
        <v>25342.47</v>
      </c>
      <c r="R60" s="382">
        <f t="shared" si="8"/>
        <v>1459776.83</v>
      </c>
    </row>
  </sheetData>
  <mergeCells count="95">
    <mergeCell ref="F55:F56"/>
    <mergeCell ref="G55:G56"/>
    <mergeCell ref="H55:H56"/>
    <mergeCell ref="J32:N32"/>
    <mergeCell ref="J29:N29"/>
    <mergeCell ref="J53:N53"/>
    <mergeCell ref="J48:N48"/>
    <mergeCell ref="J49:N49"/>
    <mergeCell ref="J50:N50"/>
    <mergeCell ref="J51:N51"/>
    <mergeCell ref="J52:N52"/>
    <mergeCell ref="J31:N31"/>
    <mergeCell ref="I55:I56"/>
    <mergeCell ref="A55:A56"/>
    <mergeCell ref="B55:B56"/>
    <mergeCell ref="C55:C56"/>
    <mergeCell ref="D55:D56"/>
    <mergeCell ref="E55:E56"/>
    <mergeCell ref="P37:P44"/>
    <mergeCell ref="O37:O44"/>
    <mergeCell ref="Q37:Q44"/>
    <mergeCell ref="R37:R44"/>
    <mergeCell ref="H37:H44"/>
    <mergeCell ref="O55:O56"/>
    <mergeCell ref="R45:R46"/>
    <mergeCell ref="H45:H46"/>
    <mergeCell ref="I45:I46"/>
    <mergeCell ref="O45:O46"/>
    <mergeCell ref="P45:P46"/>
    <mergeCell ref="Q45:Q46"/>
    <mergeCell ref="P55:P56"/>
    <mergeCell ref="R55:R56"/>
    <mergeCell ref="J21:N21"/>
    <mergeCell ref="A60:C60"/>
    <mergeCell ref="J54:N54"/>
    <mergeCell ref="J47:N47"/>
    <mergeCell ref="J8:N8"/>
    <mergeCell ref="J9:N9"/>
    <mergeCell ref="J10:N10"/>
    <mergeCell ref="J11:N11"/>
    <mergeCell ref="J12:N12"/>
    <mergeCell ref="J13:N13"/>
    <mergeCell ref="J16:N16"/>
    <mergeCell ref="J17:N17"/>
    <mergeCell ref="J18:N18"/>
    <mergeCell ref="J33:N33"/>
    <mergeCell ref="J30:N30"/>
    <mergeCell ref="J25:N25"/>
    <mergeCell ref="J26:N26"/>
    <mergeCell ref="J27:N27"/>
    <mergeCell ref="J28:N28"/>
    <mergeCell ref="A37:A44"/>
    <mergeCell ref="B37:B44"/>
    <mergeCell ref="C37:C44"/>
    <mergeCell ref="I37:I44"/>
    <mergeCell ref="D37:D44"/>
    <mergeCell ref="G37:G44"/>
    <mergeCell ref="J20:N20"/>
    <mergeCell ref="J19:N19"/>
    <mergeCell ref="A2:R2"/>
    <mergeCell ref="A3:R3"/>
    <mergeCell ref="H5:H6"/>
    <mergeCell ref="I5:I6"/>
    <mergeCell ref="A5:A6"/>
    <mergeCell ref="B5:B6"/>
    <mergeCell ref="C5:C6"/>
    <mergeCell ref="D5:D6"/>
    <mergeCell ref="E5:E6"/>
    <mergeCell ref="F5:F6"/>
    <mergeCell ref="G5:G6"/>
    <mergeCell ref="N5:N6"/>
    <mergeCell ref="J5:M5"/>
    <mergeCell ref="O5:R5"/>
    <mergeCell ref="R22:R23"/>
    <mergeCell ref="H22:H23"/>
    <mergeCell ref="I22:I23"/>
    <mergeCell ref="O22:O23"/>
    <mergeCell ref="P22:P23"/>
    <mergeCell ref="Q22:Q23"/>
    <mergeCell ref="F22:F23"/>
    <mergeCell ref="G22:G23"/>
    <mergeCell ref="A45:A46"/>
    <mergeCell ref="B45:B46"/>
    <mergeCell ref="C45:C46"/>
    <mergeCell ref="D45:D46"/>
    <mergeCell ref="E45:E46"/>
    <mergeCell ref="F45:F46"/>
    <mergeCell ref="G45:G46"/>
    <mergeCell ref="A22:A23"/>
    <mergeCell ref="B22:B23"/>
    <mergeCell ref="C22:C23"/>
    <mergeCell ref="D22:D23"/>
    <mergeCell ref="E22:E23"/>
    <mergeCell ref="E37:E44"/>
    <mergeCell ref="F37:F44"/>
  </mergeCells>
  <pageMargins left="0.27559055118110237" right="0.27559055118110237" top="0.19685039370078741" bottom="0.6692913385826772" header="0.31496062992125984" footer="0.19685039370078741"/>
  <pageSetup paperSize="9" scale="7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V42"/>
  <sheetViews>
    <sheetView topLeftCell="H28" workbookViewId="0">
      <selection activeCell="S41" sqref="S41"/>
    </sheetView>
  </sheetViews>
  <sheetFormatPr defaultColWidth="9" defaultRowHeight="17.25" x14ac:dyDescent="0.3"/>
  <cols>
    <col min="1" max="1" width="3.75" style="297" customWidth="1"/>
    <col min="2" max="2" width="6.375" style="297" customWidth="1"/>
    <col min="3" max="3" width="12.375" style="298" customWidth="1"/>
    <col min="4" max="4" width="14.25" style="298" customWidth="1"/>
    <col min="5" max="5" width="21.5" style="298" customWidth="1"/>
    <col min="6" max="6" width="6.5" style="297" customWidth="1"/>
    <col min="7" max="7" width="7" style="97" customWidth="1"/>
    <col min="8" max="8" width="8.25" style="97" customWidth="1"/>
    <col min="9" max="9" width="4.125" style="297" customWidth="1"/>
    <col min="10" max="10" width="8" style="97" customWidth="1"/>
    <col min="11" max="11" width="7.25" style="97" customWidth="1"/>
    <col min="12" max="13" width="7.75" style="97" customWidth="1"/>
    <col min="14" max="14" width="9.375" style="297" customWidth="1"/>
    <col min="15" max="15" width="9.5" style="97" customWidth="1"/>
    <col min="16" max="16" width="8.375" style="97" customWidth="1"/>
    <col min="17" max="17" width="10.625" style="97" customWidth="1"/>
    <col min="18" max="18" width="9.75" style="97" customWidth="1"/>
    <col min="19" max="19" width="14.875" style="97" customWidth="1"/>
    <col min="20" max="20" width="11.375" style="97" customWidth="1"/>
    <col min="21" max="21" width="17.5" style="97" customWidth="1"/>
    <col min="22" max="22" width="16.25" style="97" customWidth="1"/>
    <col min="23" max="16384" width="9" style="97"/>
  </cols>
  <sheetData>
    <row r="2" spans="1:22" ht="26.25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2" ht="30" customHeight="1" x14ac:dyDescent="0.4">
      <c r="A3" s="1480" t="s">
        <v>122</v>
      </c>
      <c r="B3" s="1480"/>
      <c r="C3" s="1480"/>
      <c r="D3" s="1480"/>
      <c r="E3" s="1480"/>
      <c r="F3" s="1480"/>
      <c r="G3" s="1480"/>
      <c r="H3" s="1480"/>
      <c r="I3" s="1480"/>
      <c r="J3" s="1480"/>
      <c r="K3" s="1480"/>
      <c r="L3" s="1480"/>
      <c r="M3" s="1480"/>
      <c r="N3" s="1480"/>
      <c r="O3" s="1480"/>
      <c r="P3" s="1480"/>
      <c r="Q3" s="1480"/>
      <c r="R3" s="1480"/>
      <c r="S3" s="1480"/>
      <c r="T3" s="1480"/>
      <c r="U3" s="1480"/>
      <c r="V3" s="1480"/>
    </row>
    <row r="4" spans="1:22" ht="15.75" customHeight="1" x14ac:dyDescent="0.3">
      <c r="A4" s="591"/>
      <c r="B4" s="591"/>
      <c r="C4" s="591"/>
      <c r="D4" s="591"/>
      <c r="E4" s="591"/>
      <c r="F4" s="591"/>
      <c r="G4" s="591"/>
      <c r="H4" s="591"/>
      <c r="I4" s="591"/>
      <c r="J4" s="591"/>
      <c r="K4" s="591"/>
      <c r="L4" s="591"/>
      <c r="M4" s="591"/>
      <c r="N4" s="591"/>
      <c r="O4" s="590"/>
      <c r="P4" s="590"/>
      <c r="Q4" s="590"/>
      <c r="R4" s="590"/>
    </row>
    <row r="5" spans="1:22" ht="17.25" customHeight="1" x14ac:dyDescent="0.3">
      <c r="A5" s="1495" t="s">
        <v>0</v>
      </c>
      <c r="B5" s="1495" t="s">
        <v>1</v>
      </c>
      <c r="C5" s="1495" t="s">
        <v>2</v>
      </c>
      <c r="D5" s="1495" t="s">
        <v>3</v>
      </c>
      <c r="E5" s="1495" t="s">
        <v>4</v>
      </c>
      <c r="F5" s="1495" t="s">
        <v>5</v>
      </c>
      <c r="G5" s="1495" t="s">
        <v>6</v>
      </c>
      <c r="H5" s="1495" t="s">
        <v>7</v>
      </c>
      <c r="I5" s="1495" t="s">
        <v>8</v>
      </c>
      <c r="J5" s="1500" t="s">
        <v>9</v>
      </c>
      <c r="K5" s="1501"/>
      <c r="L5" s="1501"/>
      <c r="M5" s="1501"/>
      <c r="N5" s="1498" t="s">
        <v>10</v>
      </c>
      <c r="O5" s="1531" t="s">
        <v>482</v>
      </c>
      <c r="P5" s="1532"/>
      <c r="Q5" s="1532"/>
      <c r="R5" s="1533"/>
      <c r="S5" s="1301" t="s">
        <v>565</v>
      </c>
      <c r="T5" s="470" t="s">
        <v>562</v>
      </c>
      <c r="U5" s="474" t="s">
        <v>563</v>
      </c>
      <c r="V5" s="1303" t="s">
        <v>567</v>
      </c>
    </row>
    <row r="6" spans="1:22" ht="17.25" customHeight="1" x14ac:dyDescent="0.35">
      <c r="A6" s="1496"/>
      <c r="B6" s="1496"/>
      <c r="C6" s="1496"/>
      <c r="D6" s="1496"/>
      <c r="E6" s="1496"/>
      <c r="F6" s="1496"/>
      <c r="G6" s="1496"/>
      <c r="H6" s="1496"/>
      <c r="I6" s="1496"/>
      <c r="J6" s="121" t="s">
        <v>12</v>
      </c>
      <c r="K6" s="121" t="s">
        <v>13</v>
      </c>
      <c r="L6" s="121" t="s">
        <v>14</v>
      </c>
      <c r="M6" s="165" t="s">
        <v>15</v>
      </c>
      <c r="N6" s="1499"/>
      <c r="O6" s="121" t="s">
        <v>12</v>
      </c>
      <c r="P6" s="121" t="s">
        <v>13</v>
      </c>
      <c r="Q6" s="121" t="s">
        <v>14</v>
      </c>
      <c r="R6" s="165" t="s">
        <v>15</v>
      </c>
      <c r="S6" s="1302"/>
      <c r="T6" s="471" t="s">
        <v>829</v>
      </c>
      <c r="U6" s="472" t="s">
        <v>830</v>
      </c>
      <c r="V6" s="1304"/>
    </row>
    <row r="7" spans="1:22" ht="18.75" x14ac:dyDescent="0.3">
      <c r="A7" s="1290">
        <v>1</v>
      </c>
      <c r="B7" s="1518" t="s">
        <v>123</v>
      </c>
      <c r="C7" s="1515" t="s">
        <v>82</v>
      </c>
      <c r="D7" s="1515" t="s">
        <v>132</v>
      </c>
      <c r="E7" s="1515" t="s">
        <v>598</v>
      </c>
      <c r="F7" s="1506">
        <v>100000</v>
      </c>
      <c r="G7" s="1509">
        <v>31220305</v>
      </c>
      <c r="H7" s="1512">
        <v>240135</v>
      </c>
      <c r="I7" s="1498">
        <v>3</v>
      </c>
      <c r="J7" s="389">
        <v>30000</v>
      </c>
      <c r="K7" s="390">
        <f t="shared" ref="K7:K8" si="0">J7*3/100</f>
        <v>900</v>
      </c>
      <c r="L7" s="391"/>
      <c r="M7" s="392">
        <f t="shared" ref="M7:M9" si="1">J7+K7+L7</f>
        <v>30900</v>
      </c>
      <c r="N7" s="405">
        <v>240891</v>
      </c>
      <c r="O7" s="1535">
        <v>50000</v>
      </c>
      <c r="P7" s="1493">
        <v>1800</v>
      </c>
      <c r="Q7" s="1522">
        <v>4027.4</v>
      </c>
      <c r="R7" s="1481">
        <f>O7+P7+Q7</f>
        <v>55827.4</v>
      </c>
      <c r="S7" s="1348">
        <f>SUM(O7*7.5/100)</f>
        <v>3750</v>
      </c>
      <c r="T7" s="1521">
        <v>392</v>
      </c>
      <c r="U7" s="1522">
        <f>SUM(S7*T7/365)</f>
        <v>4027.3972602739727</v>
      </c>
      <c r="V7" s="1523" t="s">
        <v>820</v>
      </c>
    </row>
    <row r="8" spans="1:22" ht="18.75" x14ac:dyDescent="0.3">
      <c r="A8" s="1291"/>
      <c r="B8" s="1519"/>
      <c r="C8" s="1516"/>
      <c r="D8" s="1516"/>
      <c r="E8" s="1516"/>
      <c r="F8" s="1507"/>
      <c r="G8" s="1510"/>
      <c r="H8" s="1513"/>
      <c r="I8" s="1505"/>
      <c r="J8" s="389">
        <v>10000</v>
      </c>
      <c r="K8" s="390">
        <f t="shared" si="0"/>
        <v>300</v>
      </c>
      <c r="L8" s="391"/>
      <c r="M8" s="392">
        <f t="shared" si="1"/>
        <v>10300</v>
      </c>
      <c r="N8" s="405">
        <v>240974</v>
      </c>
      <c r="O8" s="1536"/>
      <c r="P8" s="1529"/>
      <c r="Q8" s="1522"/>
      <c r="R8" s="1530"/>
      <c r="S8" s="1349"/>
      <c r="T8" s="1521"/>
      <c r="U8" s="1522"/>
      <c r="V8" s="1524"/>
    </row>
    <row r="9" spans="1:22" ht="18.75" x14ac:dyDescent="0.3">
      <c r="A9" s="1292"/>
      <c r="B9" s="1520"/>
      <c r="C9" s="1517"/>
      <c r="D9" s="1517"/>
      <c r="E9" s="1517"/>
      <c r="F9" s="1508"/>
      <c r="G9" s="1511"/>
      <c r="H9" s="1514"/>
      <c r="I9" s="1499"/>
      <c r="J9" s="389">
        <v>10000</v>
      </c>
      <c r="K9" s="390">
        <v>0</v>
      </c>
      <c r="L9" s="391"/>
      <c r="M9" s="392">
        <f t="shared" si="1"/>
        <v>10000</v>
      </c>
      <c r="N9" s="405">
        <v>241093</v>
      </c>
      <c r="O9" s="1537"/>
      <c r="P9" s="1494"/>
      <c r="Q9" s="1522"/>
      <c r="R9" s="1482"/>
      <c r="S9" s="1350"/>
      <c r="T9" s="1521"/>
      <c r="U9" s="1522"/>
      <c r="V9" s="1525"/>
    </row>
    <row r="10" spans="1:22" s="1107" customFormat="1" ht="21" customHeight="1" x14ac:dyDescent="0.3">
      <c r="A10" s="1320">
        <v>2</v>
      </c>
      <c r="B10" s="1361" t="s">
        <v>123</v>
      </c>
      <c r="C10" s="1361" t="s">
        <v>130</v>
      </c>
      <c r="D10" s="1361" t="s">
        <v>135</v>
      </c>
      <c r="E10" s="1361" t="s">
        <v>599</v>
      </c>
      <c r="F10" s="1546">
        <v>150000</v>
      </c>
      <c r="G10" s="1549">
        <v>31220310</v>
      </c>
      <c r="H10" s="1449">
        <v>240219</v>
      </c>
      <c r="I10" s="1446">
        <v>5</v>
      </c>
      <c r="J10" s="787">
        <v>30000</v>
      </c>
      <c r="K10" s="620">
        <v>2500</v>
      </c>
      <c r="L10" s="620"/>
      <c r="M10" s="621">
        <f t="shared" ref="M10:M11" si="2">J10+K10+L10</f>
        <v>32500</v>
      </c>
      <c r="N10" s="519">
        <v>241073</v>
      </c>
      <c r="O10" s="1445">
        <v>44631.64</v>
      </c>
      <c r="P10" s="1430">
        <v>0</v>
      </c>
      <c r="Q10" s="1430">
        <v>0</v>
      </c>
      <c r="R10" s="1445">
        <f>SUM(O10)</f>
        <v>44631.64</v>
      </c>
      <c r="S10" s="1430">
        <v>0</v>
      </c>
      <c r="T10" s="1430"/>
      <c r="U10" s="1430"/>
      <c r="V10" s="1430"/>
    </row>
    <row r="11" spans="1:22" s="1107" customFormat="1" ht="21" customHeight="1" x14ac:dyDescent="0.3">
      <c r="A11" s="1544"/>
      <c r="B11" s="1545"/>
      <c r="C11" s="1545"/>
      <c r="D11" s="1545"/>
      <c r="E11" s="1545"/>
      <c r="F11" s="1547"/>
      <c r="G11" s="1550"/>
      <c r="H11" s="1450"/>
      <c r="I11" s="1447"/>
      <c r="J11" s="787">
        <v>0</v>
      </c>
      <c r="K11" s="1108">
        <v>1999.1</v>
      </c>
      <c r="L11" s="1108">
        <v>10158.9</v>
      </c>
      <c r="M11" s="621">
        <f t="shared" si="2"/>
        <v>12158</v>
      </c>
      <c r="N11" s="519">
        <v>241527</v>
      </c>
      <c r="O11" s="1431"/>
      <c r="P11" s="1431"/>
      <c r="Q11" s="1431"/>
      <c r="R11" s="1431"/>
      <c r="S11" s="1431"/>
      <c r="T11" s="1431"/>
      <c r="U11" s="1431"/>
      <c r="V11" s="1431"/>
    </row>
    <row r="12" spans="1:22" s="1107" customFormat="1" ht="21" customHeight="1" x14ac:dyDescent="0.3">
      <c r="A12" s="1544"/>
      <c r="B12" s="1545"/>
      <c r="C12" s="1545"/>
      <c r="D12" s="1545"/>
      <c r="E12" s="1545"/>
      <c r="F12" s="1547"/>
      <c r="G12" s="1550"/>
      <c r="H12" s="1450"/>
      <c r="I12" s="1448"/>
      <c r="J12" s="792">
        <v>7768.96</v>
      </c>
      <c r="K12" s="1108">
        <v>0.9</v>
      </c>
      <c r="L12" s="1108">
        <v>3230.14</v>
      </c>
      <c r="M12" s="621">
        <v>11000</v>
      </c>
      <c r="N12" s="519">
        <v>241659</v>
      </c>
      <c r="O12" s="1431"/>
      <c r="P12" s="1431"/>
      <c r="Q12" s="1431"/>
      <c r="R12" s="1431"/>
      <c r="S12" s="1431"/>
      <c r="T12" s="1431"/>
      <c r="U12" s="1431"/>
      <c r="V12" s="1431"/>
    </row>
    <row r="13" spans="1:22" s="1107" customFormat="1" ht="21" customHeight="1" x14ac:dyDescent="0.3">
      <c r="A13" s="1321"/>
      <c r="B13" s="1362"/>
      <c r="C13" s="1362"/>
      <c r="D13" s="1362"/>
      <c r="E13" s="1362"/>
      <c r="F13" s="1548"/>
      <c r="G13" s="1551"/>
      <c r="H13" s="1451"/>
      <c r="I13" s="1109"/>
      <c r="J13" s="792">
        <v>67599.399999999994</v>
      </c>
      <c r="K13" s="1108">
        <v>0</v>
      </c>
      <c r="L13" s="1108">
        <v>32400.6</v>
      </c>
      <c r="M13" s="621">
        <v>100000</v>
      </c>
      <c r="N13" s="519">
        <v>241871</v>
      </c>
      <c r="O13" s="1432"/>
      <c r="P13" s="1432"/>
      <c r="Q13" s="1432"/>
      <c r="R13" s="1432"/>
      <c r="S13" s="1432"/>
      <c r="T13" s="1432"/>
      <c r="U13" s="1432"/>
      <c r="V13" s="1432"/>
    </row>
    <row r="14" spans="1:22" ht="21" x14ac:dyDescent="0.3">
      <c r="A14" s="31">
        <v>3</v>
      </c>
      <c r="B14" s="31" t="s">
        <v>125</v>
      </c>
      <c r="C14" s="162" t="s">
        <v>21</v>
      </c>
      <c r="D14" s="32" t="s">
        <v>126</v>
      </c>
      <c r="E14" s="32" t="s">
        <v>600</v>
      </c>
      <c r="F14" s="228">
        <v>70000</v>
      </c>
      <c r="G14" s="90">
        <v>31220125</v>
      </c>
      <c r="H14" s="100">
        <v>240519</v>
      </c>
      <c r="I14" s="301">
        <v>9</v>
      </c>
      <c r="J14" s="393">
        <v>20000</v>
      </c>
      <c r="K14" s="395">
        <v>2100</v>
      </c>
      <c r="L14" s="396"/>
      <c r="M14" s="397">
        <f>J14+K14+L14</f>
        <v>22100</v>
      </c>
      <c r="N14" s="406">
        <v>240946</v>
      </c>
      <c r="O14" s="344">
        <v>50000</v>
      </c>
      <c r="P14" s="342">
        <v>0</v>
      </c>
      <c r="Q14" s="394">
        <v>5537.67</v>
      </c>
      <c r="R14" s="394">
        <f t="shared" ref="R14:R29" si="3">O14+P14+Q14</f>
        <v>55537.67</v>
      </c>
      <c r="S14" s="732">
        <f>SUM(O14*7.5/100)</f>
        <v>3750</v>
      </c>
      <c r="T14" s="524">
        <v>539</v>
      </c>
      <c r="U14" s="525">
        <f>SUM(S14*T14/365)</f>
        <v>5537.6712328767126</v>
      </c>
      <c r="V14" s="480" t="s">
        <v>822</v>
      </c>
    </row>
    <row r="15" spans="1:22" ht="18.75" customHeight="1" x14ac:dyDescent="0.3">
      <c r="A15" s="1477">
        <v>4</v>
      </c>
      <c r="B15" s="1477" t="s">
        <v>127</v>
      </c>
      <c r="C15" s="1460" t="s">
        <v>28</v>
      </c>
      <c r="D15" s="1460" t="s">
        <v>136</v>
      </c>
      <c r="E15" s="1477" t="s">
        <v>814</v>
      </c>
      <c r="F15" s="1452">
        <v>50000</v>
      </c>
      <c r="G15" s="1469">
        <v>31220215</v>
      </c>
      <c r="H15" s="1442">
        <v>240519</v>
      </c>
      <c r="I15" s="1439">
        <v>9</v>
      </c>
      <c r="J15" s="1187">
        <v>10000</v>
      </c>
      <c r="K15" s="1187">
        <v>1500</v>
      </c>
      <c r="L15" s="1187"/>
      <c r="M15" s="1188">
        <f t="shared" ref="M15:M18" si="4">J15+K15+L15</f>
        <v>11500</v>
      </c>
      <c r="N15" s="709">
        <v>240954</v>
      </c>
      <c r="O15" s="1436">
        <v>0</v>
      </c>
      <c r="P15" s="1433">
        <v>0</v>
      </c>
      <c r="Q15" s="1488">
        <v>0</v>
      </c>
      <c r="R15" s="1488">
        <f t="shared" si="3"/>
        <v>0</v>
      </c>
      <c r="S15" s="1485">
        <f>SUM(O15*7.5/100)</f>
        <v>0</v>
      </c>
      <c r="T15" s="1538"/>
      <c r="U15" s="1485">
        <f>SUM(S15*T15/365)</f>
        <v>0</v>
      </c>
      <c r="V15" s="1439"/>
    </row>
    <row r="16" spans="1:22" ht="18.75" customHeight="1" x14ac:dyDescent="0.3">
      <c r="A16" s="1478"/>
      <c r="B16" s="1478"/>
      <c r="C16" s="1461"/>
      <c r="D16" s="1461"/>
      <c r="E16" s="1478"/>
      <c r="F16" s="1453"/>
      <c r="G16" s="1470"/>
      <c r="H16" s="1443"/>
      <c r="I16" s="1440"/>
      <c r="J16" s="1187">
        <v>10000</v>
      </c>
      <c r="K16" s="1187"/>
      <c r="L16" s="1187"/>
      <c r="M16" s="1188">
        <f t="shared" si="4"/>
        <v>10000</v>
      </c>
      <c r="N16" s="709">
        <v>240990</v>
      </c>
      <c r="O16" s="1437"/>
      <c r="P16" s="1434"/>
      <c r="Q16" s="1489"/>
      <c r="R16" s="1489"/>
      <c r="S16" s="1486"/>
      <c r="T16" s="1539"/>
      <c r="U16" s="1486"/>
      <c r="V16" s="1440"/>
    </row>
    <row r="17" spans="1:22" ht="21" customHeight="1" x14ac:dyDescent="0.3">
      <c r="A17" s="1479"/>
      <c r="B17" s="1479"/>
      <c r="C17" s="1462"/>
      <c r="D17" s="1462"/>
      <c r="E17" s="1479"/>
      <c r="F17" s="1454"/>
      <c r="G17" s="1471"/>
      <c r="H17" s="1444"/>
      <c r="I17" s="1441"/>
      <c r="J17" s="1187">
        <v>30000</v>
      </c>
      <c r="K17" s="1187">
        <v>0</v>
      </c>
      <c r="L17" s="1094">
        <v>3051.37</v>
      </c>
      <c r="M17" s="1094">
        <f t="shared" si="4"/>
        <v>33051.370000000003</v>
      </c>
      <c r="N17" s="709">
        <v>241537</v>
      </c>
      <c r="O17" s="1438"/>
      <c r="P17" s="1435"/>
      <c r="Q17" s="1490"/>
      <c r="R17" s="1490"/>
      <c r="S17" s="1487"/>
      <c r="T17" s="1540"/>
      <c r="U17" s="1487"/>
      <c r="V17" s="1441"/>
    </row>
    <row r="18" spans="1:22" ht="21" x14ac:dyDescent="0.3">
      <c r="A18" s="31">
        <v>5</v>
      </c>
      <c r="B18" s="31" t="s">
        <v>123</v>
      </c>
      <c r="C18" s="162" t="s">
        <v>137</v>
      </c>
      <c r="D18" s="32" t="s">
        <v>124</v>
      </c>
      <c r="E18" s="32" t="s">
        <v>601</v>
      </c>
      <c r="F18" s="228">
        <v>50000</v>
      </c>
      <c r="G18" s="90">
        <v>31020318</v>
      </c>
      <c r="H18" s="100">
        <v>240519</v>
      </c>
      <c r="I18" s="301">
        <v>9</v>
      </c>
      <c r="J18" s="393">
        <v>20000</v>
      </c>
      <c r="K18" s="393">
        <v>1500</v>
      </c>
      <c r="L18" s="393">
        <v>500</v>
      </c>
      <c r="M18" s="393">
        <f t="shared" si="4"/>
        <v>22000</v>
      </c>
      <c r="N18" s="406">
        <v>241011</v>
      </c>
      <c r="O18" s="344">
        <v>30000</v>
      </c>
      <c r="P18" s="342">
        <v>0</v>
      </c>
      <c r="Q18" s="394">
        <v>2921.92</v>
      </c>
      <c r="R18" s="394">
        <f t="shared" si="3"/>
        <v>32921.919999999998</v>
      </c>
      <c r="S18" s="732">
        <f t="shared" ref="S18:S20" si="5">SUM(O18*7.5/100)</f>
        <v>2250</v>
      </c>
      <c r="T18" s="524">
        <v>474</v>
      </c>
      <c r="U18" s="525">
        <f>SUM(S18*T18/365)</f>
        <v>2921.9178082191779</v>
      </c>
      <c r="V18" s="480" t="s">
        <v>823</v>
      </c>
    </row>
    <row r="19" spans="1:22" ht="21" x14ac:dyDescent="0.3">
      <c r="A19" s="31">
        <v>6</v>
      </c>
      <c r="B19" s="31" t="s">
        <v>123</v>
      </c>
      <c r="C19" s="32" t="s">
        <v>82</v>
      </c>
      <c r="D19" s="32" t="s">
        <v>128</v>
      </c>
      <c r="E19" s="32" t="s">
        <v>602</v>
      </c>
      <c r="F19" s="228">
        <v>20000</v>
      </c>
      <c r="G19" s="90">
        <v>31020320</v>
      </c>
      <c r="H19" s="99">
        <v>240562</v>
      </c>
      <c r="I19" s="228">
        <v>10</v>
      </c>
      <c r="J19" s="55">
        <v>12500</v>
      </c>
      <c r="K19" s="396"/>
      <c r="L19" s="396"/>
      <c r="M19" s="393">
        <v>12500</v>
      </c>
      <c r="N19" s="406">
        <v>241073</v>
      </c>
      <c r="O19" s="344">
        <v>7500</v>
      </c>
      <c r="P19" s="342">
        <v>600</v>
      </c>
      <c r="Q19" s="394">
        <v>634.92999999999995</v>
      </c>
      <c r="R19" s="394">
        <f t="shared" ref="R19" si="6">O19+P19+Q19</f>
        <v>8734.93</v>
      </c>
      <c r="S19" s="1097">
        <f t="shared" ref="S19" si="7">SUM(O19*7.5/100)</f>
        <v>562.5</v>
      </c>
      <c r="T19" s="1096">
        <v>412</v>
      </c>
      <c r="U19" s="525">
        <f>SUM(S19*T19/365)</f>
        <v>634.93150684931504</v>
      </c>
      <c r="V19" s="480" t="s">
        <v>821</v>
      </c>
    </row>
    <row r="20" spans="1:22" ht="21" x14ac:dyDescent="0.3">
      <c r="A20" s="31"/>
      <c r="B20" s="31" t="s">
        <v>123</v>
      </c>
      <c r="C20" s="32" t="s">
        <v>82</v>
      </c>
      <c r="D20" s="32" t="s">
        <v>128</v>
      </c>
      <c r="E20" s="32" t="s">
        <v>602</v>
      </c>
      <c r="F20" s="228"/>
      <c r="G20" s="90"/>
      <c r="H20" s="99"/>
      <c r="I20" s="228"/>
      <c r="J20" s="731">
        <v>5771.92</v>
      </c>
      <c r="K20" s="396">
        <v>600</v>
      </c>
      <c r="L20" s="396">
        <v>1128.08</v>
      </c>
      <c r="M20" s="393">
        <f>SUM(J20:L20)</f>
        <v>7500</v>
      </c>
      <c r="N20" s="406">
        <v>241806</v>
      </c>
      <c r="O20" s="344">
        <v>1728.08</v>
      </c>
      <c r="P20" s="342"/>
      <c r="Q20" s="394"/>
      <c r="R20" s="394">
        <f t="shared" si="3"/>
        <v>1728.08</v>
      </c>
      <c r="S20" s="732">
        <f t="shared" si="5"/>
        <v>129.60599999999999</v>
      </c>
      <c r="T20" s="524">
        <v>412</v>
      </c>
      <c r="U20" s="525">
        <f>SUM(S20*T20/365)</f>
        <v>146.2949917808219</v>
      </c>
      <c r="V20" s="480" t="s">
        <v>821</v>
      </c>
    </row>
    <row r="21" spans="1:22" ht="18.75" x14ac:dyDescent="0.3">
      <c r="A21" s="1290">
        <v>7</v>
      </c>
      <c r="B21" s="1391" t="s">
        <v>131</v>
      </c>
      <c r="C21" s="1466" t="s">
        <v>138</v>
      </c>
      <c r="D21" s="1466" t="s">
        <v>139</v>
      </c>
      <c r="E21" s="1466" t="s">
        <v>603</v>
      </c>
      <c r="F21" s="1457">
        <v>50000</v>
      </c>
      <c r="G21" s="1502">
        <v>31220419</v>
      </c>
      <c r="H21" s="1463">
        <v>240619</v>
      </c>
      <c r="I21" s="1457">
        <v>11</v>
      </c>
      <c r="J21" s="398">
        <v>5000</v>
      </c>
      <c r="K21" s="389"/>
      <c r="L21" s="389"/>
      <c r="M21" s="389">
        <f t="shared" ref="M21:M22" si="8">J21+K21+L21</f>
        <v>5000</v>
      </c>
      <c r="N21" s="405">
        <v>240909</v>
      </c>
      <c r="O21" s="1526">
        <v>30610</v>
      </c>
      <c r="P21" s="1493">
        <v>0</v>
      </c>
      <c r="Q21" s="1481">
        <v>3322.6</v>
      </c>
      <c r="R21" s="1481">
        <f t="shared" ref="R21" si="9">O21+P21+Q21</f>
        <v>33932.6</v>
      </c>
      <c r="S21" s="1348">
        <f>SUM(O21*7.5/100)</f>
        <v>2295.75</v>
      </c>
      <c r="T21" s="1521">
        <v>462</v>
      </c>
      <c r="U21" s="1522">
        <f>SUM(S21*T21/365)</f>
        <v>2905.8534246575341</v>
      </c>
      <c r="V21" s="1534" t="s">
        <v>824</v>
      </c>
    </row>
    <row r="22" spans="1:22" ht="18.75" x14ac:dyDescent="0.3">
      <c r="A22" s="1291"/>
      <c r="B22" s="1392"/>
      <c r="C22" s="1467"/>
      <c r="D22" s="1467"/>
      <c r="E22" s="1467"/>
      <c r="F22" s="1458"/>
      <c r="G22" s="1503"/>
      <c r="H22" s="1464"/>
      <c r="I22" s="1458"/>
      <c r="J22" s="398"/>
      <c r="K22" s="389">
        <v>1500</v>
      </c>
      <c r="L22" s="389"/>
      <c r="M22" s="389">
        <f t="shared" si="8"/>
        <v>1500</v>
      </c>
      <c r="N22" s="405">
        <v>240954</v>
      </c>
      <c r="O22" s="1527"/>
      <c r="P22" s="1529"/>
      <c r="Q22" s="1530"/>
      <c r="R22" s="1530"/>
      <c r="S22" s="1349"/>
      <c r="T22" s="1521"/>
      <c r="U22" s="1522"/>
      <c r="V22" s="1524"/>
    </row>
    <row r="23" spans="1:22" ht="18.75" x14ac:dyDescent="0.3">
      <c r="A23" s="1291"/>
      <c r="B23" s="1392"/>
      <c r="C23" s="1467"/>
      <c r="D23" s="1467"/>
      <c r="E23" s="1467"/>
      <c r="F23" s="1458"/>
      <c r="G23" s="1503"/>
      <c r="H23" s="1464"/>
      <c r="I23" s="1458"/>
      <c r="J23" s="398">
        <v>10000</v>
      </c>
      <c r="K23" s="389"/>
      <c r="L23" s="389"/>
      <c r="M23" s="389">
        <f t="shared" ref="M23:M24" si="10">J23+K23+L23</f>
        <v>10000</v>
      </c>
      <c r="N23" s="405">
        <v>241023</v>
      </c>
      <c r="O23" s="1527"/>
      <c r="P23" s="1529"/>
      <c r="Q23" s="1530"/>
      <c r="R23" s="1530"/>
      <c r="S23" s="1349"/>
      <c r="T23" s="1521"/>
      <c r="U23" s="1522"/>
      <c r="V23" s="1524"/>
    </row>
    <row r="24" spans="1:22" ht="18.75" x14ac:dyDescent="0.3">
      <c r="A24" s="1292"/>
      <c r="B24" s="1393"/>
      <c r="C24" s="1468"/>
      <c r="D24" s="1468"/>
      <c r="E24" s="1468"/>
      <c r="F24" s="1459"/>
      <c r="G24" s="1504"/>
      <c r="H24" s="1465"/>
      <c r="I24" s="1459"/>
      <c r="J24" s="398">
        <v>4390.3999999999996</v>
      </c>
      <c r="K24" s="389"/>
      <c r="L24" s="389">
        <v>5609.6</v>
      </c>
      <c r="M24" s="389">
        <f t="shared" si="10"/>
        <v>10000</v>
      </c>
      <c r="N24" s="405">
        <v>241788</v>
      </c>
      <c r="O24" s="1528"/>
      <c r="P24" s="1494"/>
      <c r="Q24" s="1482"/>
      <c r="R24" s="1482"/>
      <c r="S24" s="1350"/>
      <c r="T24" s="1521"/>
      <c r="U24" s="1522"/>
      <c r="V24" s="1525"/>
    </row>
    <row r="25" spans="1:22" ht="18.75" customHeight="1" x14ac:dyDescent="0.3">
      <c r="A25" s="1477">
        <v>8</v>
      </c>
      <c r="B25" s="1477" t="s">
        <v>131</v>
      </c>
      <c r="C25" s="1460" t="s">
        <v>82</v>
      </c>
      <c r="D25" s="1477" t="s">
        <v>574</v>
      </c>
      <c r="E25" s="1477" t="s">
        <v>604</v>
      </c>
      <c r="F25" s="1452">
        <v>60000</v>
      </c>
      <c r="G25" s="1469">
        <v>31220420</v>
      </c>
      <c r="H25" s="1474">
        <v>240619</v>
      </c>
      <c r="I25" s="1452">
        <v>11</v>
      </c>
      <c r="J25" s="1189">
        <v>31000</v>
      </c>
      <c r="K25" s="1190">
        <v>930</v>
      </c>
      <c r="L25" s="1187">
        <v>0</v>
      </c>
      <c r="M25" s="1191">
        <f t="shared" ref="M25:M36" si="11">J25+K25+L25</f>
        <v>31930</v>
      </c>
      <c r="N25" s="709">
        <v>240841</v>
      </c>
      <c r="O25" s="1436">
        <v>0</v>
      </c>
      <c r="P25" s="1433">
        <v>0</v>
      </c>
      <c r="Q25" s="1488">
        <v>0</v>
      </c>
      <c r="R25" s="1488">
        <f t="shared" si="3"/>
        <v>0</v>
      </c>
      <c r="S25" s="1541">
        <f>SUM(O25*7.5/100)</f>
        <v>0</v>
      </c>
      <c r="T25" s="1538">
        <v>0</v>
      </c>
      <c r="U25" s="1485">
        <f>SUM(S25*T25/365)</f>
        <v>0</v>
      </c>
      <c r="V25" s="1439"/>
    </row>
    <row r="26" spans="1:22" ht="18.75" customHeight="1" x14ac:dyDescent="0.3">
      <c r="A26" s="1478"/>
      <c r="B26" s="1478"/>
      <c r="C26" s="1461"/>
      <c r="D26" s="1478"/>
      <c r="E26" s="1478"/>
      <c r="F26" s="1453"/>
      <c r="G26" s="1470"/>
      <c r="H26" s="1475"/>
      <c r="I26" s="1453"/>
      <c r="J26" s="1189">
        <v>5000</v>
      </c>
      <c r="K26" s="1187">
        <v>0</v>
      </c>
      <c r="L26" s="1187">
        <v>0</v>
      </c>
      <c r="M26" s="1187">
        <f t="shared" si="11"/>
        <v>5000</v>
      </c>
      <c r="N26" s="709">
        <v>240975</v>
      </c>
      <c r="O26" s="1437"/>
      <c r="P26" s="1434"/>
      <c r="Q26" s="1489"/>
      <c r="R26" s="1489"/>
      <c r="S26" s="1542"/>
      <c r="T26" s="1539"/>
      <c r="U26" s="1486"/>
      <c r="V26" s="1440"/>
    </row>
    <row r="27" spans="1:22" ht="21" customHeight="1" x14ac:dyDescent="0.3">
      <c r="A27" s="1478"/>
      <c r="B27" s="1478"/>
      <c r="C27" s="1461"/>
      <c r="D27" s="1478"/>
      <c r="E27" s="1478"/>
      <c r="F27" s="1453"/>
      <c r="G27" s="1470"/>
      <c r="H27" s="1475"/>
      <c r="I27" s="1453"/>
      <c r="J27" s="1189">
        <v>10000</v>
      </c>
      <c r="K27" s="1187">
        <v>0</v>
      </c>
      <c r="L27" s="1187">
        <v>0</v>
      </c>
      <c r="M27" s="1187">
        <f t="shared" si="11"/>
        <v>10000</v>
      </c>
      <c r="N27" s="709">
        <v>241058</v>
      </c>
      <c r="O27" s="1437"/>
      <c r="P27" s="1434"/>
      <c r="Q27" s="1489"/>
      <c r="R27" s="1489"/>
      <c r="S27" s="1542"/>
      <c r="T27" s="1539"/>
      <c r="U27" s="1486"/>
      <c r="V27" s="1440"/>
    </row>
    <row r="28" spans="1:22" ht="21" customHeight="1" x14ac:dyDescent="0.3">
      <c r="A28" s="1479"/>
      <c r="B28" s="1479"/>
      <c r="C28" s="1462"/>
      <c r="D28" s="1479"/>
      <c r="E28" s="1479"/>
      <c r="F28" s="1454"/>
      <c r="G28" s="1471"/>
      <c r="H28" s="1476"/>
      <c r="I28" s="1454"/>
      <c r="J28" s="1189">
        <v>14000</v>
      </c>
      <c r="K28" s="1187">
        <v>870</v>
      </c>
      <c r="L28" s="1187">
        <v>1228</v>
      </c>
      <c r="M28" s="1187">
        <f t="shared" si="11"/>
        <v>16098</v>
      </c>
      <c r="N28" s="709">
        <v>241544</v>
      </c>
      <c r="O28" s="1438"/>
      <c r="P28" s="1435"/>
      <c r="Q28" s="1490"/>
      <c r="R28" s="1490"/>
      <c r="S28" s="1543"/>
      <c r="T28" s="1540"/>
      <c r="U28" s="1487"/>
      <c r="V28" s="1441"/>
    </row>
    <row r="29" spans="1:22" ht="18.75" customHeight="1" x14ac:dyDescent="0.3">
      <c r="A29" s="1477">
        <v>9</v>
      </c>
      <c r="B29" s="1477" t="s">
        <v>127</v>
      </c>
      <c r="C29" s="1477" t="s">
        <v>556</v>
      </c>
      <c r="D29" s="1460" t="s">
        <v>140</v>
      </c>
      <c r="E29" s="1460" t="s">
        <v>141</v>
      </c>
      <c r="F29" s="1452">
        <v>60000</v>
      </c>
      <c r="G29" s="1469">
        <v>31220219</v>
      </c>
      <c r="H29" s="1474">
        <v>240619</v>
      </c>
      <c r="I29" s="1452">
        <v>11</v>
      </c>
      <c r="J29" s="1189">
        <v>10000</v>
      </c>
      <c r="K29" s="1187">
        <v>1800</v>
      </c>
      <c r="L29" s="1187"/>
      <c r="M29" s="1188">
        <f t="shared" si="11"/>
        <v>11800</v>
      </c>
      <c r="N29" s="709">
        <v>240948</v>
      </c>
      <c r="O29" s="1436">
        <v>0</v>
      </c>
      <c r="P29" s="1433">
        <v>0</v>
      </c>
      <c r="Q29" s="1488">
        <v>0</v>
      </c>
      <c r="R29" s="1488">
        <f t="shared" si="3"/>
        <v>0</v>
      </c>
      <c r="S29" s="1485">
        <v>0</v>
      </c>
      <c r="T29" s="1538">
        <v>0</v>
      </c>
      <c r="U29" s="1485"/>
      <c r="V29" s="1439" t="s">
        <v>568</v>
      </c>
    </row>
    <row r="30" spans="1:22" ht="18.75" customHeight="1" x14ac:dyDescent="0.3">
      <c r="A30" s="1478"/>
      <c r="B30" s="1478"/>
      <c r="C30" s="1478"/>
      <c r="D30" s="1461"/>
      <c r="E30" s="1461"/>
      <c r="F30" s="1453"/>
      <c r="G30" s="1470"/>
      <c r="H30" s="1475"/>
      <c r="I30" s="1453"/>
      <c r="J30" s="1189">
        <v>10000</v>
      </c>
      <c r="K30" s="1187"/>
      <c r="L30" s="1187"/>
      <c r="M30" s="1188">
        <f t="shared" si="11"/>
        <v>10000</v>
      </c>
      <c r="N30" s="709">
        <v>240983</v>
      </c>
      <c r="O30" s="1437"/>
      <c r="P30" s="1434"/>
      <c r="Q30" s="1489"/>
      <c r="R30" s="1489"/>
      <c r="S30" s="1486"/>
      <c r="T30" s="1539"/>
      <c r="U30" s="1486"/>
      <c r="V30" s="1440"/>
    </row>
    <row r="31" spans="1:22" ht="18.75" customHeight="1" x14ac:dyDescent="0.3">
      <c r="A31" s="1478"/>
      <c r="B31" s="1478"/>
      <c r="C31" s="1478"/>
      <c r="D31" s="1461"/>
      <c r="E31" s="1461"/>
      <c r="F31" s="1453"/>
      <c r="G31" s="1470"/>
      <c r="H31" s="1475"/>
      <c r="I31" s="1453"/>
      <c r="J31" s="1189">
        <v>10000</v>
      </c>
      <c r="K31" s="1187"/>
      <c r="L31" s="1187"/>
      <c r="M31" s="1188">
        <f t="shared" ref="M31:M32" si="12">J31+K31+L31</f>
        <v>10000</v>
      </c>
      <c r="N31" s="709">
        <v>241016</v>
      </c>
      <c r="O31" s="1437"/>
      <c r="P31" s="1434"/>
      <c r="Q31" s="1489"/>
      <c r="R31" s="1489"/>
      <c r="S31" s="1486"/>
      <c r="T31" s="1539"/>
      <c r="U31" s="1486"/>
      <c r="V31" s="1440"/>
    </row>
    <row r="32" spans="1:22" ht="18.75" customHeight="1" x14ac:dyDescent="0.3">
      <c r="A32" s="1478"/>
      <c r="B32" s="1478"/>
      <c r="C32" s="1478"/>
      <c r="D32" s="1461"/>
      <c r="E32" s="1461"/>
      <c r="F32" s="1453"/>
      <c r="G32" s="1470"/>
      <c r="H32" s="1475"/>
      <c r="I32" s="1453"/>
      <c r="J32" s="1189">
        <v>10000</v>
      </c>
      <c r="K32" s="1187"/>
      <c r="L32" s="1187"/>
      <c r="M32" s="1188">
        <f t="shared" si="12"/>
        <v>10000</v>
      </c>
      <c r="N32" s="709">
        <v>241050</v>
      </c>
      <c r="O32" s="1437"/>
      <c r="P32" s="1434"/>
      <c r="Q32" s="1489"/>
      <c r="R32" s="1489"/>
      <c r="S32" s="1486"/>
      <c r="T32" s="1539"/>
      <c r="U32" s="1486"/>
      <c r="V32" s="1440"/>
    </row>
    <row r="33" spans="1:22" ht="18.75" customHeight="1" x14ac:dyDescent="0.3">
      <c r="A33" s="1478"/>
      <c r="B33" s="1478"/>
      <c r="C33" s="1478"/>
      <c r="D33" s="1461"/>
      <c r="E33" s="1461"/>
      <c r="F33" s="1453"/>
      <c r="G33" s="1470"/>
      <c r="H33" s="1475"/>
      <c r="I33" s="1453"/>
      <c r="J33" s="1189">
        <v>10000</v>
      </c>
      <c r="K33" s="1187"/>
      <c r="L33" s="1187"/>
      <c r="M33" s="1188">
        <f t="shared" si="11"/>
        <v>10000</v>
      </c>
      <c r="N33" s="709">
        <v>241088</v>
      </c>
      <c r="O33" s="1437"/>
      <c r="P33" s="1434"/>
      <c r="Q33" s="1489"/>
      <c r="R33" s="1489"/>
      <c r="S33" s="1486"/>
      <c r="T33" s="1539"/>
      <c r="U33" s="1486"/>
      <c r="V33" s="1440"/>
    </row>
    <row r="34" spans="1:22" ht="18.75" customHeight="1" x14ac:dyDescent="0.3">
      <c r="A34" s="1479"/>
      <c r="B34" s="1479"/>
      <c r="C34" s="1479"/>
      <c r="D34" s="1462"/>
      <c r="E34" s="1462"/>
      <c r="F34" s="1454"/>
      <c r="G34" s="1471"/>
      <c r="H34" s="1476"/>
      <c r="I34" s="1454"/>
      <c r="J34" s="1189">
        <v>10000</v>
      </c>
      <c r="K34" s="1187"/>
      <c r="L34" s="1187"/>
      <c r="M34" s="1188">
        <f t="shared" si="11"/>
        <v>10000</v>
      </c>
      <c r="N34" s="709">
        <v>241275</v>
      </c>
      <c r="O34" s="1438"/>
      <c r="P34" s="1435"/>
      <c r="Q34" s="1490"/>
      <c r="R34" s="1490"/>
      <c r="S34" s="1487"/>
      <c r="T34" s="1540"/>
      <c r="U34" s="1487"/>
      <c r="V34" s="1441"/>
    </row>
    <row r="35" spans="1:22" ht="18.75" x14ac:dyDescent="0.3">
      <c r="A35" s="1290">
        <v>10</v>
      </c>
      <c r="B35" s="1290" t="s">
        <v>127</v>
      </c>
      <c r="C35" s="1333" t="s">
        <v>142</v>
      </c>
      <c r="D35" s="1333" t="s">
        <v>143</v>
      </c>
      <c r="E35" s="1333" t="s">
        <v>605</v>
      </c>
      <c r="F35" s="1455">
        <v>60000</v>
      </c>
      <c r="G35" s="1495">
        <v>31220220</v>
      </c>
      <c r="H35" s="1472">
        <v>240619</v>
      </c>
      <c r="I35" s="1455">
        <v>11</v>
      </c>
      <c r="J35" s="55">
        <v>10000</v>
      </c>
      <c r="K35" s="393">
        <v>1800</v>
      </c>
      <c r="L35" s="393"/>
      <c r="M35" s="397">
        <f t="shared" si="11"/>
        <v>11800</v>
      </c>
      <c r="N35" s="406">
        <v>240954</v>
      </c>
      <c r="O35" s="1491">
        <v>40000</v>
      </c>
      <c r="P35" s="1493">
        <v>0</v>
      </c>
      <c r="Q35" s="1481">
        <v>3871.23</v>
      </c>
      <c r="R35" s="1481">
        <f t="shared" ref="R35" si="13">O35+P35+Q35</f>
        <v>43871.23</v>
      </c>
      <c r="S35" s="1483">
        <f>SUM(O35*7.5/100)</f>
        <v>3000</v>
      </c>
      <c r="T35" s="1521">
        <v>471</v>
      </c>
      <c r="U35" s="1522">
        <f>SUM(S35*T35/365)</f>
        <v>3871.2328767123286</v>
      </c>
      <c r="V35" s="1534" t="s">
        <v>825</v>
      </c>
    </row>
    <row r="36" spans="1:22" ht="18.75" x14ac:dyDescent="0.3">
      <c r="A36" s="1292"/>
      <c r="B36" s="1292"/>
      <c r="C36" s="1335"/>
      <c r="D36" s="1335"/>
      <c r="E36" s="1335"/>
      <c r="F36" s="1456"/>
      <c r="G36" s="1496"/>
      <c r="H36" s="1473"/>
      <c r="I36" s="1456"/>
      <c r="J36" s="55">
        <v>10000</v>
      </c>
      <c r="K36" s="393"/>
      <c r="L36" s="393"/>
      <c r="M36" s="397">
        <f t="shared" si="11"/>
        <v>10000</v>
      </c>
      <c r="N36" s="406">
        <v>241014</v>
      </c>
      <c r="O36" s="1492"/>
      <c r="P36" s="1494"/>
      <c r="Q36" s="1482"/>
      <c r="R36" s="1482"/>
      <c r="S36" s="1484"/>
      <c r="T36" s="1521"/>
      <c r="U36" s="1522"/>
      <c r="V36" s="1525"/>
    </row>
    <row r="37" spans="1:22" ht="21" x14ac:dyDescent="0.3">
      <c r="A37" s="31">
        <v>11</v>
      </c>
      <c r="B37" s="31" t="s">
        <v>123</v>
      </c>
      <c r="C37" s="162" t="s">
        <v>144</v>
      </c>
      <c r="D37" s="32" t="s">
        <v>134</v>
      </c>
      <c r="E37" s="32" t="s">
        <v>606</v>
      </c>
      <c r="F37" s="228">
        <v>50000</v>
      </c>
      <c r="G37" s="90">
        <v>31020319</v>
      </c>
      <c r="H37" s="99">
        <v>240619</v>
      </c>
      <c r="I37" s="228">
        <v>11</v>
      </c>
      <c r="J37" s="55">
        <v>15000</v>
      </c>
      <c r="K37" s="393"/>
      <c r="L37" s="393"/>
      <c r="M37" s="393">
        <f t="shared" ref="M37" si="14">J37+K37+L37</f>
        <v>15000</v>
      </c>
      <c r="N37" s="406">
        <v>241073</v>
      </c>
      <c r="O37" s="344">
        <v>35000</v>
      </c>
      <c r="P37" s="342">
        <v>1500</v>
      </c>
      <c r="Q37" s="394">
        <v>2963.01</v>
      </c>
      <c r="R37" s="394">
        <f>SUM(O37:Q37)</f>
        <v>39463.01</v>
      </c>
      <c r="S37" s="732">
        <f>SUM(O37*7.5/100)</f>
        <v>2625</v>
      </c>
      <c r="T37" s="524">
        <v>412</v>
      </c>
      <c r="U37" s="525">
        <f>SUM(S37*T37/365)</f>
        <v>2963.0136986301368</v>
      </c>
      <c r="V37" s="480" t="s">
        <v>821</v>
      </c>
    </row>
    <row r="38" spans="1:22" ht="18.75" x14ac:dyDescent="0.3">
      <c r="A38" s="171"/>
      <c r="B38" s="171"/>
      <c r="C38" s="225"/>
      <c r="D38" s="226"/>
      <c r="E38" s="226"/>
      <c r="F38" s="229"/>
      <c r="G38" s="179"/>
      <c r="H38" s="303"/>
      <c r="I38" s="229"/>
      <c r="J38" s="399"/>
      <c r="K38" s="400"/>
      <c r="L38" s="400"/>
      <c r="M38" s="400"/>
      <c r="N38" s="407"/>
      <c r="O38" s="401"/>
      <c r="P38" s="402"/>
      <c r="Q38" s="403"/>
      <c r="R38" s="403"/>
    </row>
    <row r="39" spans="1:22" ht="18.75" x14ac:dyDescent="0.3">
      <c r="A39" s="179"/>
      <c r="B39" s="179"/>
      <c r="C39" s="226"/>
      <c r="D39" s="226"/>
      <c r="E39" s="226"/>
      <c r="F39" s="229"/>
      <c r="G39" s="179"/>
      <c r="H39" s="303"/>
      <c r="I39" s="229"/>
      <c r="J39" s="399"/>
      <c r="K39" s="400"/>
      <c r="L39" s="400"/>
      <c r="M39" s="400"/>
      <c r="N39" s="407"/>
      <c r="O39" s="401"/>
      <c r="P39" s="402"/>
      <c r="Q39" s="403"/>
      <c r="R39" s="403"/>
    </row>
    <row r="40" spans="1:22" ht="18.75" x14ac:dyDescent="0.3">
      <c r="A40" s="1497" t="s">
        <v>486</v>
      </c>
      <c r="B40" s="1497"/>
      <c r="C40" s="1497"/>
      <c r="F40" s="300">
        <f>SUM(F7:F37)</f>
        <v>720000</v>
      </c>
      <c r="G40" s="95"/>
      <c r="H40" s="95"/>
      <c r="I40" s="302"/>
      <c r="J40" s="777">
        <f>SUM(J7:J37)</f>
        <v>438030.68</v>
      </c>
      <c r="K40" s="404">
        <f t="shared" ref="K40:L40" si="15">SUM(K7:K38)</f>
        <v>18300</v>
      </c>
      <c r="L40" s="404">
        <f t="shared" si="15"/>
        <v>57306.69</v>
      </c>
      <c r="M40" s="404">
        <f t="shared" ref="M40" si="16">SUM(M7:M38)</f>
        <v>513637.37</v>
      </c>
      <c r="N40" s="290"/>
      <c r="O40" s="434">
        <f>SUM(O7:O37)</f>
        <v>289469.71999999997</v>
      </c>
      <c r="P40" s="434">
        <f t="shared" ref="P40:Q40" si="17">SUM(P7:P37)</f>
        <v>3900</v>
      </c>
      <c r="Q40" s="434">
        <f t="shared" si="17"/>
        <v>23278.760000000002</v>
      </c>
      <c r="R40" s="434">
        <f>SUM(R7:R37)</f>
        <v>316648.48</v>
      </c>
      <c r="S40" s="434"/>
    </row>
    <row r="42" spans="1:22" x14ac:dyDescent="0.3">
      <c r="J42" s="1192">
        <f>SUM(J7+J8+J9+J10+J11+J12+J13+J14+J18+J19+J20+J21+J22+J23+J24+J35+J36+J37)</f>
        <v>268030.68</v>
      </c>
      <c r="O42" s="1193" t="e">
        <f>SUM(O7+#REF!+O10+O14+O18+O19+O20+O21+O35+O37)</f>
        <v>#REF!</v>
      </c>
    </row>
  </sheetData>
  <mergeCells count="136">
    <mergeCell ref="A10:A13"/>
    <mergeCell ref="B10:B13"/>
    <mergeCell ref="C10:C13"/>
    <mergeCell ref="D10:D13"/>
    <mergeCell ref="E10:E13"/>
    <mergeCell ref="F10:F13"/>
    <mergeCell ref="G10:G13"/>
    <mergeCell ref="B25:B28"/>
    <mergeCell ref="A25:A28"/>
    <mergeCell ref="A15:A17"/>
    <mergeCell ref="B15:B17"/>
    <mergeCell ref="C15:C17"/>
    <mergeCell ref="D15:D17"/>
    <mergeCell ref="E15:E17"/>
    <mergeCell ref="F15:F17"/>
    <mergeCell ref="G15:G17"/>
    <mergeCell ref="T29:T34"/>
    <mergeCell ref="U29:U34"/>
    <mergeCell ref="V29:V34"/>
    <mergeCell ref="T35:T36"/>
    <mergeCell ref="U35:U36"/>
    <mergeCell ref="V35:V36"/>
    <mergeCell ref="Q25:Q28"/>
    <mergeCell ref="R25:R28"/>
    <mergeCell ref="S25:S28"/>
    <mergeCell ref="T25:T28"/>
    <mergeCell ref="V25:V28"/>
    <mergeCell ref="U25:U28"/>
    <mergeCell ref="V5:V6"/>
    <mergeCell ref="T7:T9"/>
    <mergeCell ref="U7:U9"/>
    <mergeCell ref="V7:V9"/>
    <mergeCell ref="O21:O24"/>
    <mergeCell ref="P21:P24"/>
    <mergeCell ref="R21:R24"/>
    <mergeCell ref="Q21:Q24"/>
    <mergeCell ref="P7:P9"/>
    <mergeCell ref="Q7:Q9"/>
    <mergeCell ref="R7:R9"/>
    <mergeCell ref="O5:R5"/>
    <mergeCell ref="T21:T24"/>
    <mergeCell ref="U21:U24"/>
    <mergeCell ref="V21:V24"/>
    <mergeCell ref="O7:O9"/>
    <mergeCell ref="U15:U17"/>
    <mergeCell ref="V15:V17"/>
    <mergeCell ref="T15:T17"/>
    <mergeCell ref="S15:S17"/>
    <mergeCell ref="R15:R17"/>
    <mergeCell ref="Q15:Q17"/>
    <mergeCell ref="T10:T13"/>
    <mergeCell ref="U10:U13"/>
    <mergeCell ref="A40:C40"/>
    <mergeCell ref="N5:N6"/>
    <mergeCell ref="J5:M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F21:F24"/>
    <mergeCell ref="G21:G24"/>
    <mergeCell ref="I7:I9"/>
    <mergeCell ref="A35:A36"/>
    <mergeCell ref="A7:A9"/>
    <mergeCell ref="F7:F9"/>
    <mergeCell ref="G7:G9"/>
    <mergeCell ref="H7:H9"/>
    <mergeCell ref="D7:D9"/>
    <mergeCell ref="E7:E9"/>
    <mergeCell ref="B7:B9"/>
    <mergeCell ref="C7:C9"/>
    <mergeCell ref="A2:V2"/>
    <mergeCell ref="A3:V3"/>
    <mergeCell ref="R35:R36"/>
    <mergeCell ref="S5:S6"/>
    <mergeCell ref="S35:S36"/>
    <mergeCell ref="S21:S24"/>
    <mergeCell ref="S7:S9"/>
    <mergeCell ref="S29:S34"/>
    <mergeCell ref="P29:P34"/>
    <mergeCell ref="Q29:Q34"/>
    <mergeCell ref="R29:R34"/>
    <mergeCell ref="H29:H34"/>
    <mergeCell ref="I29:I34"/>
    <mergeCell ref="O29:O34"/>
    <mergeCell ref="O35:O36"/>
    <mergeCell ref="P35:P36"/>
    <mergeCell ref="Q35:Q36"/>
    <mergeCell ref="G35:G36"/>
    <mergeCell ref="C35:C36"/>
    <mergeCell ref="A21:A24"/>
    <mergeCell ref="D35:D36"/>
    <mergeCell ref="A29:A34"/>
    <mergeCell ref="B29:B34"/>
    <mergeCell ref="C29:C34"/>
    <mergeCell ref="O25:O28"/>
    <mergeCell ref="P25:P28"/>
    <mergeCell ref="I25:I28"/>
    <mergeCell ref="I35:I36"/>
    <mergeCell ref="B35:B36"/>
    <mergeCell ref="I21:I24"/>
    <mergeCell ref="E35:E36"/>
    <mergeCell ref="E29:E34"/>
    <mergeCell ref="F35:F36"/>
    <mergeCell ref="H21:H24"/>
    <mergeCell ref="B21:B24"/>
    <mergeCell ref="C21:C24"/>
    <mergeCell ref="D21:D24"/>
    <mergeCell ref="E21:E24"/>
    <mergeCell ref="F29:F34"/>
    <mergeCell ref="G29:G34"/>
    <mergeCell ref="D29:D34"/>
    <mergeCell ref="H35:H36"/>
    <mergeCell ref="H25:H28"/>
    <mergeCell ref="G25:G28"/>
    <mergeCell ref="F25:F28"/>
    <mergeCell ref="E25:E28"/>
    <mergeCell ref="D25:D28"/>
    <mergeCell ref="C25:C28"/>
    <mergeCell ref="V10:V13"/>
    <mergeCell ref="P15:P17"/>
    <mergeCell ref="O15:O17"/>
    <mergeCell ref="I15:I17"/>
    <mergeCell ref="H15:H17"/>
    <mergeCell ref="O10:O13"/>
    <mergeCell ref="P10:P13"/>
    <mergeCell ref="Q10:Q13"/>
    <mergeCell ref="R10:R13"/>
    <mergeCell ref="S10:S13"/>
    <mergeCell ref="I10:I12"/>
    <mergeCell ref="H10:H13"/>
  </mergeCells>
  <pageMargins left="0.27559055118110237" right="0.19685039370078741" top="0.19685039370078741" bottom="0.35433070866141736" header="0.31496062992125984" footer="0.31496062992125984"/>
  <pageSetup paperSize="9" scale="60" orientation="landscape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X47"/>
  <sheetViews>
    <sheetView topLeftCell="N16" zoomScale="106" zoomScaleNormal="106" workbookViewId="0">
      <selection activeCell="AA22" sqref="AA22"/>
    </sheetView>
  </sheetViews>
  <sheetFormatPr defaultColWidth="9" defaultRowHeight="15" x14ac:dyDescent="0.2"/>
  <cols>
    <col min="1" max="1" width="2.625" style="281" customWidth="1"/>
    <col min="2" max="2" width="6.25" style="281" customWidth="1"/>
    <col min="3" max="3" width="14.75" style="166" customWidth="1"/>
    <col min="4" max="4" width="14" style="166" customWidth="1"/>
    <col min="5" max="5" width="23.25" style="166" customWidth="1"/>
    <col min="6" max="6" width="8.75" style="281" customWidth="1"/>
    <col min="7" max="7" width="7.5" style="281" customWidth="1"/>
    <col min="8" max="8" width="7.75" style="22" customWidth="1"/>
    <col min="9" max="9" width="3.375" style="281" customWidth="1"/>
    <col min="10" max="10" width="11.625" style="22" customWidth="1"/>
    <col min="11" max="11" width="9.5" style="22" customWidth="1"/>
    <col min="12" max="12" width="10.125" style="22" customWidth="1"/>
    <col min="13" max="13" width="10.875" style="786" customWidth="1"/>
    <col min="14" max="14" width="9.375" style="281" customWidth="1"/>
    <col min="15" max="15" width="9.75" style="22" customWidth="1"/>
    <col min="16" max="16" width="8" style="22" customWidth="1"/>
    <col min="17" max="17" width="11.25" style="22" customWidth="1"/>
    <col min="18" max="18" width="8.875" style="22" customWidth="1"/>
    <col min="19" max="19" width="9.75" style="22" customWidth="1"/>
    <col min="20" max="20" width="10.75" style="22" customWidth="1"/>
    <col min="21" max="21" width="16.5" style="22" customWidth="1"/>
    <col min="22" max="22" width="17.625" style="22" customWidth="1"/>
    <col min="23" max="16384" width="9" style="22"/>
  </cols>
  <sheetData>
    <row r="2" spans="1:22" ht="25.5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2" ht="30" customHeight="1" x14ac:dyDescent="0.4">
      <c r="A3" s="1480" t="s">
        <v>145</v>
      </c>
      <c r="B3" s="1480"/>
      <c r="C3" s="1480"/>
      <c r="D3" s="1480"/>
      <c r="E3" s="1480"/>
      <c r="F3" s="1480"/>
      <c r="G3" s="1480"/>
      <c r="H3" s="1480"/>
      <c r="I3" s="1480"/>
      <c r="J3" s="1480"/>
      <c r="K3" s="1480"/>
      <c r="L3" s="1480"/>
      <c r="M3" s="1480"/>
      <c r="N3" s="1480"/>
      <c r="O3" s="1480"/>
      <c r="P3" s="1480"/>
      <c r="Q3" s="1480"/>
      <c r="R3" s="1480"/>
      <c r="S3" s="1480"/>
      <c r="T3" s="1480"/>
      <c r="U3" s="1480"/>
      <c r="V3" s="1480"/>
    </row>
    <row r="4" spans="1:22" ht="13.5" customHeight="1" x14ac:dyDescent="0.35">
      <c r="A4" s="592"/>
      <c r="B4" s="592"/>
      <c r="C4" s="592"/>
      <c r="D4" s="592"/>
      <c r="E4" s="592"/>
      <c r="F4" s="592"/>
      <c r="G4" s="592"/>
      <c r="H4" s="592"/>
      <c r="I4" s="592"/>
      <c r="J4" s="593"/>
      <c r="K4" s="593"/>
      <c r="L4" s="593"/>
      <c r="M4" s="782"/>
      <c r="N4" s="592"/>
      <c r="O4" s="593"/>
      <c r="P4" s="593"/>
      <c r="Q4" s="593"/>
      <c r="R4" s="593"/>
    </row>
    <row r="5" spans="1:22" ht="15.75" customHeight="1" x14ac:dyDescent="0.2">
      <c r="A5" s="1582" t="s">
        <v>0</v>
      </c>
      <c r="B5" s="1582" t="s">
        <v>1</v>
      </c>
      <c r="C5" s="1582" t="s">
        <v>2</v>
      </c>
      <c r="D5" s="1582" t="s">
        <v>3</v>
      </c>
      <c r="E5" s="1582" t="s">
        <v>4</v>
      </c>
      <c r="F5" s="1582" t="s">
        <v>5</v>
      </c>
      <c r="G5" s="1582" t="s">
        <v>6</v>
      </c>
      <c r="H5" s="1582" t="s">
        <v>7</v>
      </c>
      <c r="I5" s="1582" t="s">
        <v>8</v>
      </c>
      <c r="J5" s="1581" t="s">
        <v>9</v>
      </c>
      <c r="K5" s="1581"/>
      <c r="L5" s="1581"/>
      <c r="M5" s="1581"/>
      <c r="N5" s="1579" t="s">
        <v>10</v>
      </c>
      <c r="O5" s="1645" t="s">
        <v>482</v>
      </c>
      <c r="P5" s="1646"/>
      <c r="Q5" s="1646"/>
      <c r="R5" s="1647"/>
      <c r="S5" s="1301" t="s">
        <v>565</v>
      </c>
      <c r="T5" s="470" t="s">
        <v>562</v>
      </c>
      <c r="U5" s="474" t="s">
        <v>563</v>
      </c>
      <c r="V5" s="1303" t="s">
        <v>567</v>
      </c>
    </row>
    <row r="6" spans="1:22" ht="15.75" customHeight="1" x14ac:dyDescent="0.35">
      <c r="A6" s="1583"/>
      <c r="B6" s="1583"/>
      <c r="C6" s="1583"/>
      <c r="D6" s="1583"/>
      <c r="E6" s="1583"/>
      <c r="F6" s="1583"/>
      <c r="G6" s="1583"/>
      <c r="H6" s="1583"/>
      <c r="I6" s="1583"/>
      <c r="J6" s="24" t="s">
        <v>12</v>
      </c>
      <c r="K6" s="24" t="s">
        <v>13</v>
      </c>
      <c r="L6" s="24" t="s">
        <v>14</v>
      </c>
      <c r="M6" s="783" t="s">
        <v>15</v>
      </c>
      <c r="N6" s="1580"/>
      <c r="O6" s="204" t="s">
        <v>12</v>
      </c>
      <c r="P6" s="204" t="s">
        <v>13</v>
      </c>
      <c r="Q6" s="204" t="s">
        <v>14</v>
      </c>
      <c r="R6" s="205" t="s">
        <v>15</v>
      </c>
      <c r="S6" s="1302"/>
      <c r="T6" s="471" t="s">
        <v>829</v>
      </c>
      <c r="U6" s="472" t="s">
        <v>830</v>
      </c>
      <c r="V6" s="1304"/>
    </row>
    <row r="7" spans="1:22" ht="18.75" x14ac:dyDescent="0.3">
      <c r="A7" s="1564">
        <v>1</v>
      </c>
      <c r="B7" s="1561" t="s">
        <v>146</v>
      </c>
      <c r="C7" s="1584" t="s">
        <v>150</v>
      </c>
      <c r="D7" s="1584" t="s">
        <v>815</v>
      </c>
      <c r="E7" s="1584" t="s">
        <v>587</v>
      </c>
      <c r="F7" s="1558">
        <v>30000</v>
      </c>
      <c r="G7" s="1561">
        <v>31230212</v>
      </c>
      <c r="H7" s="1606">
        <v>240135</v>
      </c>
      <c r="I7" s="1561">
        <v>3</v>
      </c>
      <c r="J7" s="408">
        <v>8000</v>
      </c>
      <c r="K7" s="409">
        <v>0</v>
      </c>
      <c r="L7" s="409"/>
      <c r="M7" s="776">
        <f t="shared" ref="M7:M10" si="0">J7+K7+L7</f>
        <v>8000</v>
      </c>
      <c r="N7" s="405">
        <v>240820</v>
      </c>
      <c r="O7" s="1621">
        <v>21000</v>
      </c>
      <c r="P7" s="1567">
        <v>900</v>
      </c>
      <c r="Q7" s="1557">
        <f>SUM(U7)</f>
        <v>2230.8904109589039</v>
      </c>
      <c r="R7" s="1481">
        <f>O7+P7+Q7</f>
        <v>24130.890410958906</v>
      </c>
      <c r="S7" s="1552">
        <f>SUM(O7*7.5/100)</f>
        <v>1575</v>
      </c>
      <c r="T7" s="1633">
        <v>517</v>
      </c>
      <c r="U7" s="1635">
        <f>SUM(S7*T7/365)</f>
        <v>2230.8904109589039</v>
      </c>
      <c r="V7" s="1627" t="s">
        <v>883</v>
      </c>
    </row>
    <row r="8" spans="1:22" ht="18.75" x14ac:dyDescent="0.3">
      <c r="A8" s="1565"/>
      <c r="B8" s="1562"/>
      <c r="C8" s="1585"/>
      <c r="D8" s="1585"/>
      <c r="E8" s="1585"/>
      <c r="F8" s="1559"/>
      <c r="G8" s="1562"/>
      <c r="H8" s="1607"/>
      <c r="I8" s="1562"/>
      <c r="J8" s="408">
        <v>500</v>
      </c>
      <c r="K8" s="409"/>
      <c r="L8" s="409"/>
      <c r="M8" s="776">
        <f t="shared" si="0"/>
        <v>500</v>
      </c>
      <c r="N8" s="405">
        <v>240892</v>
      </c>
      <c r="O8" s="1622"/>
      <c r="P8" s="1568"/>
      <c r="Q8" s="1557"/>
      <c r="R8" s="1530"/>
      <c r="S8" s="1552"/>
      <c r="T8" s="1633"/>
      <c r="U8" s="1635"/>
      <c r="V8" s="1628"/>
    </row>
    <row r="9" spans="1:22" ht="18.75" x14ac:dyDescent="0.3">
      <c r="A9" s="1566"/>
      <c r="B9" s="1563"/>
      <c r="C9" s="1586"/>
      <c r="D9" s="1586"/>
      <c r="E9" s="1586"/>
      <c r="F9" s="1560"/>
      <c r="G9" s="1563"/>
      <c r="H9" s="1608"/>
      <c r="I9" s="1563"/>
      <c r="J9" s="408">
        <v>500</v>
      </c>
      <c r="K9" s="409"/>
      <c r="L9" s="409"/>
      <c r="M9" s="776">
        <f t="shared" si="0"/>
        <v>500</v>
      </c>
      <c r="N9" s="405">
        <v>240968</v>
      </c>
      <c r="O9" s="1623"/>
      <c r="P9" s="1569"/>
      <c r="Q9" s="1557"/>
      <c r="R9" s="1482"/>
      <c r="S9" s="1552"/>
      <c r="T9" s="1633"/>
      <c r="U9" s="1635"/>
      <c r="V9" s="1629"/>
    </row>
    <row r="10" spans="1:22" ht="18.75" x14ac:dyDescent="0.3">
      <c r="A10" s="1564">
        <v>2</v>
      </c>
      <c r="B10" s="1420" t="s">
        <v>146</v>
      </c>
      <c r="C10" s="1420" t="s">
        <v>151</v>
      </c>
      <c r="D10" s="1420" t="s">
        <v>816</v>
      </c>
      <c r="E10" s="1420" t="s">
        <v>588</v>
      </c>
      <c r="F10" s="1591">
        <v>30000</v>
      </c>
      <c r="G10" s="1426">
        <v>31230216</v>
      </c>
      <c r="H10" s="1587">
        <v>240361</v>
      </c>
      <c r="I10" s="1420">
        <v>7</v>
      </c>
      <c r="J10" s="389">
        <v>10000</v>
      </c>
      <c r="K10" s="409"/>
      <c r="L10" s="409"/>
      <c r="M10" s="776">
        <f t="shared" si="0"/>
        <v>10000</v>
      </c>
      <c r="N10" s="405">
        <v>240478</v>
      </c>
      <c r="O10" s="1609">
        <v>15000</v>
      </c>
      <c r="P10" s="1615">
        <v>15.75</v>
      </c>
      <c r="Q10" s="1348">
        <v>0</v>
      </c>
      <c r="R10" s="1618">
        <f t="shared" ref="R10:R40" si="1">O10+P10+Q10</f>
        <v>15015.75</v>
      </c>
      <c r="S10" s="1348"/>
      <c r="T10" s="1638"/>
      <c r="U10" s="1641">
        <f>SUM(S10*T10/365)</f>
        <v>0</v>
      </c>
      <c r="V10" s="1627"/>
    </row>
    <row r="11" spans="1:22" ht="18.75" x14ac:dyDescent="0.3">
      <c r="A11" s="1565"/>
      <c r="B11" s="1590"/>
      <c r="C11" s="1590"/>
      <c r="D11" s="1590"/>
      <c r="E11" s="1590"/>
      <c r="F11" s="1592"/>
      <c r="G11" s="1599"/>
      <c r="H11" s="1600"/>
      <c r="I11" s="1590"/>
      <c r="J11" s="409">
        <v>1000</v>
      </c>
      <c r="K11" s="409"/>
      <c r="L11" s="409"/>
      <c r="M11" s="776">
        <f t="shared" ref="M11:M26" si="2">J11+K11+L11</f>
        <v>1000</v>
      </c>
      <c r="N11" s="405">
        <v>240973</v>
      </c>
      <c r="O11" s="1610"/>
      <c r="P11" s="1616"/>
      <c r="Q11" s="1349"/>
      <c r="R11" s="1619"/>
      <c r="S11" s="1349"/>
      <c r="T11" s="1639"/>
      <c r="U11" s="1642"/>
      <c r="V11" s="1628"/>
    </row>
    <row r="12" spans="1:22" ht="18.75" x14ac:dyDescent="0.3">
      <c r="A12" s="1565"/>
      <c r="B12" s="1590"/>
      <c r="C12" s="1590"/>
      <c r="D12" s="1590"/>
      <c r="E12" s="1590"/>
      <c r="F12" s="1592"/>
      <c r="G12" s="1599"/>
      <c r="H12" s="1600"/>
      <c r="I12" s="1590"/>
      <c r="J12" s="409">
        <v>2000</v>
      </c>
      <c r="K12" s="409"/>
      <c r="L12" s="409"/>
      <c r="M12" s="776">
        <f t="shared" si="2"/>
        <v>2000</v>
      </c>
      <c r="N12" s="405">
        <v>241065</v>
      </c>
      <c r="O12" s="1610"/>
      <c r="P12" s="1616"/>
      <c r="Q12" s="1349"/>
      <c r="R12" s="1619"/>
      <c r="S12" s="1349"/>
      <c r="T12" s="1639"/>
      <c r="U12" s="1642"/>
      <c r="V12" s="1628"/>
    </row>
    <row r="13" spans="1:22" ht="18.75" x14ac:dyDescent="0.3">
      <c r="A13" s="1565"/>
      <c r="B13" s="1590"/>
      <c r="C13" s="1590"/>
      <c r="D13" s="1590"/>
      <c r="E13" s="1590"/>
      <c r="F13" s="1592"/>
      <c r="G13" s="1599"/>
      <c r="H13" s="1600"/>
      <c r="I13" s="1590"/>
      <c r="J13" s="409">
        <v>2000</v>
      </c>
      <c r="K13" s="409"/>
      <c r="L13" s="409"/>
      <c r="M13" s="776">
        <f t="shared" si="2"/>
        <v>2000</v>
      </c>
      <c r="N13" s="405">
        <v>241124</v>
      </c>
      <c r="O13" s="1610"/>
      <c r="P13" s="1616"/>
      <c r="Q13" s="1349"/>
      <c r="R13" s="1619"/>
      <c r="S13" s="1349"/>
      <c r="T13" s="1639"/>
      <c r="U13" s="1642"/>
      <c r="V13" s="1628"/>
    </row>
    <row r="14" spans="1:22" ht="18.75" x14ac:dyDescent="0.3">
      <c r="A14" s="1566"/>
      <c r="B14" s="1421"/>
      <c r="C14" s="1421"/>
      <c r="D14" s="1421"/>
      <c r="E14" s="1421"/>
      <c r="F14" s="1593"/>
      <c r="G14" s="1427"/>
      <c r="H14" s="1588"/>
      <c r="I14" s="1421"/>
      <c r="J14" s="409">
        <v>0</v>
      </c>
      <c r="K14" s="776">
        <v>884.25</v>
      </c>
      <c r="L14" s="776">
        <v>1115.75</v>
      </c>
      <c r="M14" s="776">
        <f t="shared" si="2"/>
        <v>2000</v>
      </c>
      <c r="N14" s="405">
        <v>241572</v>
      </c>
      <c r="O14" s="1611"/>
      <c r="P14" s="1617"/>
      <c r="Q14" s="1350"/>
      <c r="R14" s="1620"/>
      <c r="S14" s="1350"/>
      <c r="T14" s="1640"/>
      <c r="U14" s="1643"/>
      <c r="V14" s="1629"/>
    </row>
    <row r="15" spans="1:22" ht="18.75" x14ac:dyDescent="0.3">
      <c r="A15" s="1564">
        <v>3</v>
      </c>
      <c r="B15" s="1420" t="s">
        <v>146</v>
      </c>
      <c r="C15" s="1420" t="s">
        <v>152</v>
      </c>
      <c r="D15" s="1422" t="s">
        <v>525</v>
      </c>
      <c r="E15" s="1420" t="s">
        <v>589</v>
      </c>
      <c r="F15" s="1668">
        <v>50000</v>
      </c>
      <c r="G15" s="1426">
        <v>31230218</v>
      </c>
      <c r="H15" s="1587">
        <v>240361</v>
      </c>
      <c r="I15" s="1420">
        <v>7</v>
      </c>
      <c r="J15" s="409">
        <v>14000</v>
      </c>
      <c r="K15" s="409"/>
      <c r="L15" s="409"/>
      <c r="M15" s="776">
        <f t="shared" si="2"/>
        <v>14000</v>
      </c>
      <c r="N15" s="405">
        <v>240478</v>
      </c>
      <c r="O15" s="1348">
        <v>0</v>
      </c>
      <c r="P15" s="1348">
        <v>0</v>
      </c>
      <c r="Q15" s="1348">
        <v>0</v>
      </c>
      <c r="R15" s="1348">
        <v>0</v>
      </c>
      <c r="S15" s="1348">
        <f>SUM(O15*7.5/100)</f>
        <v>0</v>
      </c>
      <c r="T15" s="1348">
        <v>0</v>
      </c>
      <c r="U15" s="1641">
        <f>SUM(S15*T15/365)</f>
        <v>0</v>
      </c>
      <c r="V15" s="1627"/>
    </row>
    <row r="16" spans="1:22" ht="18.75" x14ac:dyDescent="0.3">
      <c r="A16" s="1565"/>
      <c r="B16" s="1590"/>
      <c r="C16" s="1590"/>
      <c r="D16" s="1667"/>
      <c r="E16" s="1590"/>
      <c r="F16" s="1669"/>
      <c r="G16" s="1599"/>
      <c r="H16" s="1600"/>
      <c r="I16" s="1590"/>
      <c r="J16" s="409">
        <v>2000</v>
      </c>
      <c r="K16" s="409"/>
      <c r="L16" s="409"/>
      <c r="M16" s="776">
        <f t="shared" si="2"/>
        <v>2000</v>
      </c>
      <c r="N16" s="405">
        <v>240892</v>
      </c>
      <c r="O16" s="1349"/>
      <c r="P16" s="1349"/>
      <c r="Q16" s="1349"/>
      <c r="R16" s="1349"/>
      <c r="S16" s="1349"/>
      <c r="T16" s="1349"/>
      <c r="U16" s="1642"/>
      <c r="V16" s="1628"/>
    </row>
    <row r="17" spans="1:24" ht="18.75" x14ac:dyDescent="0.3">
      <c r="A17" s="1565"/>
      <c r="B17" s="1590"/>
      <c r="C17" s="1590"/>
      <c r="D17" s="1667"/>
      <c r="E17" s="1590"/>
      <c r="F17" s="1669"/>
      <c r="G17" s="1599"/>
      <c r="H17" s="1600"/>
      <c r="I17" s="1590"/>
      <c r="J17" s="409">
        <v>4000</v>
      </c>
      <c r="K17" s="409"/>
      <c r="L17" s="409"/>
      <c r="M17" s="776">
        <f t="shared" si="2"/>
        <v>4000</v>
      </c>
      <c r="N17" s="405">
        <v>240982</v>
      </c>
      <c r="O17" s="1349"/>
      <c r="P17" s="1349"/>
      <c r="Q17" s="1349"/>
      <c r="R17" s="1349"/>
      <c r="S17" s="1349"/>
      <c r="T17" s="1349"/>
      <c r="U17" s="1642"/>
      <c r="V17" s="1628"/>
    </row>
    <row r="18" spans="1:24" ht="18.75" x14ac:dyDescent="0.3">
      <c r="A18" s="1566"/>
      <c r="B18" s="1421"/>
      <c r="C18" s="1421"/>
      <c r="D18" s="1423"/>
      <c r="E18" s="1421"/>
      <c r="F18" s="1670"/>
      <c r="G18" s="1427"/>
      <c r="H18" s="1588"/>
      <c r="I18" s="1421"/>
      <c r="J18" s="409">
        <v>30000</v>
      </c>
      <c r="K18" s="409">
        <v>1500</v>
      </c>
      <c r="L18" s="776">
        <v>3402.74</v>
      </c>
      <c r="M18" s="776">
        <f t="shared" si="2"/>
        <v>34902.74</v>
      </c>
      <c r="N18" s="405">
        <v>241535</v>
      </c>
      <c r="O18" s="1350"/>
      <c r="P18" s="1350"/>
      <c r="Q18" s="1350"/>
      <c r="R18" s="1350"/>
      <c r="S18" s="1350"/>
      <c r="T18" s="1350"/>
      <c r="U18" s="1643"/>
      <c r="V18" s="1629"/>
    </row>
    <row r="19" spans="1:24" ht="18.75" x14ac:dyDescent="0.3">
      <c r="A19" s="1564">
        <v>4</v>
      </c>
      <c r="B19" s="1420" t="s">
        <v>146</v>
      </c>
      <c r="C19" s="1422" t="s">
        <v>153</v>
      </c>
      <c r="D19" s="1422" t="s">
        <v>154</v>
      </c>
      <c r="E19" s="1422" t="s">
        <v>590</v>
      </c>
      <c r="F19" s="1424">
        <v>30000</v>
      </c>
      <c r="G19" s="1426">
        <v>31230220</v>
      </c>
      <c r="H19" s="1587">
        <v>240361</v>
      </c>
      <c r="I19" s="1420">
        <v>7</v>
      </c>
      <c r="J19" s="409">
        <v>20000</v>
      </c>
      <c r="K19" s="409"/>
      <c r="L19" s="409"/>
      <c r="M19" s="776">
        <f t="shared" si="2"/>
        <v>20000</v>
      </c>
      <c r="N19" s="405">
        <v>240478</v>
      </c>
      <c r="O19" s="1621">
        <v>9000</v>
      </c>
      <c r="P19" s="1567">
        <v>900</v>
      </c>
      <c r="Q19" s="1557">
        <f>SUM(U19)</f>
        <v>1063.3561643835617</v>
      </c>
      <c r="R19" s="1481">
        <f t="shared" si="1"/>
        <v>10963.356164383562</v>
      </c>
      <c r="S19" s="1552">
        <f>SUM(O19*7.5/100)</f>
        <v>675</v>
      </c>
      <c r="T19" s="1633">
        <v>575</v>
      </c>
      <c r="U19" s="1634">
        <f>SUM(S19*T19/365)</f>
        <v>1063.3561643835617</v>
      </c>
      <c r="V19" s="1636" t="s">
        <v>884</v>
      </c>
    </row>
    <row r="20" spans="1:24" ht="18.75" x14ac:dyDescent="0.3">
      <c r="A20" s="1566"/>
      <c r="B20" s="1421"/>
      <c r="C20" s="1423"/>
      <c r="D20" s="1423"/>
      <c r="E20" s="1423"/>
      <c r="F20" s="1425"/>
      <c r="G20" s="1427"/>
      <c r="H20" s="1588"/>
      <c r="I20" s="1421"/>
      <c r="J20" s="409">
        <v>1000</v>
      </c>
      <c r="K20" s="409"/>
      <c r="L20" s="409"/>
      <c r="M20" s="776">
        <f t="shared" si="2"/>
        <v>1000</v>
      </c>
      <c r="N20" s="405">
        <v>240910</v>
      </c>
      <c r="O20" s="1623"/>
      <c r="P20" s="1569"/>
      <c r="Q20" s="1557"/>
      <c r="R20" s="1482"/>
      <c r="S20" s="1552"/>
      <c r="T20" s="1633"/>
      <c r="U20" s="1635"/>
      <c r="V20" s="1636"/>
    </row>
    <row r="21" spans="1:24" s="714" customFormat="1" ht="20.25" customHeight="1" x14ac:dyDescent="0.3">
      <c r="A21" s="1572">
        <v>5</v>
      </c>
      <c r="B21" s="1574" t="s">
        <v>147</v>
      </c>
      <c r="C21" s="1576" t="s">
        <v>155</v>
      </c>
      <c r="D21" s="1576" t="s">
        <v>818</v>
      </c>
      <c r="E21" s="1576" t="s">
        <v>591</v>
      </c>
      <c r="F21" s="1570">
        <v>40000</v>
      </c>
      <c r="G21" s="1601">
        <v>31230312</v>
      </c>
      <c r="H21" s="1597">
        <v>240361</v>
      </c>
      <c r="I21" s="1574">
        <v>7</v>
      </c>
      <c r="J21" s="707">
        <v>17000</v>
      </c>
      <c r="K21" s="707"/>
      <c r="L21" s="707"/>
      <c r="M21" s="784">
        <f t="shared" si="2"/>
        <v>17000</v>
      </c>
      <c r="N21" s="709">
        <v>240568</v>
      </c>
      <c r="O21" s="1553">
        <v>13000</v>
      </c>
      <c r="P21" s="1555">
        <v>1200</v>
      </c>
      <c r="Q21" s="1557">
        <f>SUM(U21)</f>
        <v>2331.9863013698632</v>
      </c>
      <c r="R21" s="1553">
        <f t="shared" si="1"/>
        <v>16531.986301369863</v>
      </c>
      <c r="S21" s="1552">
        <f>SUM(O21*7.5/100)</f>
        <v>975</v>
      </c>
      <c r="T21" s="1637">
        <v>873</v>
      </c>
      <c r="U21" s="1634">
        <f>SUM(S21*T21/365)</f>
        <v>2331.9863013698632</v>
      </c>
      <c r="V21" s="1644" t="s">
        <v>885</v>
      </c>
      <c r="X21" s="715" t="s">
        <v>511</v>
      </c>
    </row>
    <row r="22" spans="1:24" s="714" customFormat="1" ht="18.75" x14ac:dyDescent="0.3">
      <c r="A22" s="1573"/>
      <c r="B22" s="1575"/>
      <c r="C22" s="1577"/>
      <c r="D22" s="1577"/>
      <c r="E22" s="1577"/>
      <c r="F22" s="1571"/>
      <c r="G22" s="1602"/>
      <c r="H22" s="1598"/>
      <c r="I22" s="1575"/>
      <c r="J22" s="707">
        <v>10000</v>
      </c>
      <c r="K22" s="707"/>
      <c r="L22" s="707"/>
      <c r="M22" s="784">
        <f t="shared" si="2"/>
        <v>10000</v>
      </c>
      <c r="N22" s="709">
        <v>240613</v>
      </c>
      <c r="O22" s="1554"/>
      <c r="P22" s="1556"/>
      <c r="Q22" s="1557"/>
      <c r="R22" s="1554"/>
      <c r="S22" s="1552"/>
      <c r="T22" s="1637"/>
      <c r="U22" s="1635"/>
      <c r="V22" s="1644"/>
      <c r="X22" s="715" t="s">
        <v>512</v>
      </c>
    </row>
    <row r="23" spans="1:24" ht="18.75" x14ac:dyDescent="0.3">
      <c r="A23" s="1582">
        <v>6</v>
      </c>
      <c r="B23" s="1394" t="s">
        <v>147</v>
      </c>
      <c r="C23" s="1394" t="s">
        <v>156</v>
      </c>
      <c r="D23" s="1394" t="s">
        <v>817</v>
      </c>
      <c r="E23" s="1394" t="s">
        <v>592</v>
      </c>
      <c r="F23" s="1594">
        <v>40000</v>
      </c>
      <c r="G23" s="1293">
        <v>31230313</v>
      </c>
      <c r="H23" s="1603">
        <v>240361</v>
      </c>
      <c r="I23" s="1361">
        <v>7</v>
      </c>
      <c r="J23" s="410">
        <v>12000</v>
      </c>
      <c r="K23" s="410"/>
      <c r="L23" s="410"/>
      <c r="M23" s="776">
        <f t="shared" si="2"/>
        <v>12000</v>
      </c>
      <c r="N23" s="406">
        <v>240568</v>
      </c>
      <c r="O23" s="1612">
        <v>0</v>
      </c>
      <c r="P23" s="1615">
        <v>0</v>
      </c>
      <c r="Q23" s="1348"/>
      <c r="R23" s="1618">
        <f t="shared" si="1"/>
        <v>0</v>
      </c>
      <c r="S23" s="1348"/>
      <c r="T23" s="1624" t="s">
        <v>568</v>
      </c>
      <c r="U23" s="1630"/>
      <c r="V23" s="1627"/>
    </row>
    <row r="24" spans="1:24" ht="18.75" x14ac:dyDescent="0.3">
      <c r="A24" s="1589"/>
      <c r="B24" s="1395"/>
      <c r="C24" s="1395"/>
      <c r="D24" s="1395"/>
      <c r="E24" s="1395"/>
      <c r="F24" s="1595"/>
      <c r="G24" s="1294"/>
      <c r="H24" s="1604"/>
      <c r="I24" s="1545"/>
      <c r="J24" s="410">
        <v>5000</v>
      </c>
      <c r="K24" s="410"/>
      <c r="L24" s="410"/>
      <c r="M24" s="776">
        <f t="shared" si="2"/>
        <v>5000</v>
      </c>
      <c r="N24" s="406">
        <v>240853</v>
      </c>
      <c r="O24" s="1613"/>
      <c r="P24" s="1616"/>
      <c r="Q24" s="1349"/>
      <c r="R24" s="1619"/>
      <c r="S24" s="1349"/>
      <c r="T24" s="1625"/>
      <c r="U24" s="1631"/>
      <c r="V24" s="1628"/>
    </row>
    <row r="25" spans="1:24" ht="18.75" x14ac:dyDescent="0.3">
      <c r="A25" s="1589"/>
      <c r="B25" s="1395"/>
      <c r="C25" s="1395"/>
      <c r="D25" s="1395"/>
      <c r="E25" s="1395"/>
      <c r="F25" s="1595"/>
      <c r="G25" s="1294"/>
      <c r="H25" s="1604"/>
      <c r="I25" s="1545"/>
      <c r="J25" s="410">
        <v>4000</v>
      </c>
      <c r="K25" s="410"/>
      <c r="L25" s="410"/>
      <c r="M25" s="776">
        <f t="shared" si="2"/>
        <v>4000</v>
      </c>
      <c r="N25" s="406">
        <v>240871</v>
      </c>
      <c r="O25" s="1613"/>
      <c r="P25" s="1616"/>
      <c r="Q25" s="1349"/>
      <c r="R25" s="1619"/>
      <c r="S25" s="1349"/>
      <c r="T25" s="1625"/>
      <c r="U25" s="1631"/>
      <c r="V25" s="1628"/>
    </row>
    <row r="26" spans="1:24" ht="18.75" x14ac:dyDescent="0.3">
      <c r="A26" s="1589"/>
      <c r="B26" s="1395"/>
      <c r="C26" s="1395"/>
      <c r="D26" s="1395"/>
      <c r="E26" s="1395"/>
      <c r="F26" s="1595"/>
      <c r="G26" s="1294"/>
      <c r="H26" s="1604"/>
      <c r="I26" s="1545"/>
      <c r="J26" s="410">
        <v>1200</v>
      </c>
      <c r="K26" s="410"/>
      <c r="L26" s="410"/>
      <c r="M26" s="776">
        <f t="shared" si="2"/>
        <v>1200</v>
      </c>
      <c r="N26" s="406">
        <v>240949</v>
      </c>
      <c r="O26" s="1613"/>
      <c r="P26" s="1616"/>
      <c r="Q26" s="1349"/>
      <c r="R26" s="1619"/>
      <c r="S26" s="1349"/>
      <c r="T26" s="1625"/>
      <c r="U26" s="1631"/>
      <c r="V26" s="1628"/>
    </row>
    <row r="27" spans="1:24" ht="18.75" x14ac:dyDescent="0.3">
      <c r="A27" s="1589"/>
      <c r="B27" s="1395"/>
      <c r="C27" s="1395"/>
      <c r="D27" s="1395"/>
      <c r="E27" s="1395"/>
      <c r="F27" s="1595"/>
      <c r="G27" s="1294"/>
      <c r="H27" s="1604"/>
      <c r="I27" s="1545"/>
      <c r="J27" s="410">
        <v>3000</v>
      </c>
      <c r="K27" s="410"/>
      <c r="L27" s="410"/>
      <c r="M27" s="571">
        <f t="shared" ref="M27:M30" si="3">J27+K27+L27</f>
        <v>3000</v>
      </c>
      <c r="N27" s="406">
        <v>240962</v>
      </c>
      <c r="O27" s="1613"/>
      <c r="P27" s="1616"/>
      <c r="Q27" s="1349"/>
      <c r="R27" s="1619"/>
      <c r="S27" s="1349"/>
      <c r="T27" s="1625"/>
      <c r="U27" s="1631"/>
      <c r="V27" s="1628"/>
    </row>
    <row r="28" spans="1:24" ht="18.75" x14ac:dyDescent="0.3">
      <c r="A28" s="1589"/>
      <c r="B28" s="1395"/>
      <c r="C28" s="1395"/>
      <c r="D28" s="1395"/>
      <c r="E28" s="1395"/>
      <c r="F28" s="1595"/>
      <c r="G28" s="1294"/>
      <c r="H28" s="1604"/>
      <c r="I28" s="1545"/>
      <c r="J28" s="410">
        <v>1450</v>
      </c>
      <c r="K28" s="410"/>
      <c r="L28" s="410"/>
      <c r="M28" s="571">
        <f t="shared" si="3"/>
        <v>1450</v>
      </c>
      <c r="N28" s="406">
        <v>240975</v>
      </c>
      <c r="O28" s="1613"/>
      <c r="P28" s="1616"/>
      <c r="Q28" s="1349"/>
      <c r="R28" s="1619"/>
      <c r="S28" s="1349"/>
      <c r="T28" s="1625"/>
      <c r="U28" s="1631"/>
      <c r="V28" s="1628"/>
    </row>
    <row r="29" spans="1:24" ht="18.75" x14ac:dyDescent="0.3">
      <c r="A29" s="1583"/>
      <c r="B29" s="1396"/>
      <c r="C29" s="1396"/>
      <c r="D29" s="1396"/>
      <c r="E29" s="1396"/>
      <c r="F29" s="1596"/>
      <c r="G29" s="1295"/>
      <c r="H29" s="1605"/>
      <c r="I29" s="1362"/>
      <c r="J29" s="410">
        <v>13350</v>
      </c>
      <c r="K29" s="410">
        <v>1200</v>
      </c>
      <c r="L29" s="571">
        <v>1084.69</v>
      </c>
      <c r="M29" s="571">
        <f t="shared" si="3"/>
        <v>15634.69</v>
      </c>
      <c r="N29" s="406">
        <v>241435</v>
      </c>
      <c r="O29" s="1614"/>
      <c r="P29" s="1617"/>
      <c r="Q29" s="1350"/>
      <c r="R29" s="1620"/>
      <c r="S29" s="1350"/>
      <c r="T29" s="1626"/>
      <c r="U29" s="1632"/>
      <c r="V29" s="1629"/>
    </row>
    <row r="30" spans="1:24" s="714" customFormat="1" ht="18.75" x14ac:dyDescent="0.3">
      <c r="A30" s="705">
        <v>7</v>
      </c>
      <c r="B30" s="168" t="s">
        <v>146</v>
      </c>
      <c r="C30" s="193" t="s">
        <v>498</v>
      </c>
      <c r="D30" s="193" t="s">
        <v>499</v>
      </c>
      <c r="E30" s="194" t="s">
        <v>593</v>
      </c>
      <c r="F30" s="383">
        <v>60000</v>
      </c>
      <c r="G30" s="168">
        <v>31230226</v>
      </c>
      <c r="H30" s="706">
        <v>240684</v>
      </c>
      <c r="I30" s="383">
        <v>12</v>
      </c>
      <c r="J30" s="411">
        <v>30000</v>
      </c>
      <c r="K30" s="707">
        <f t="shared" ref="K30" si="4">J30*3/100</f>
        <v>900</v>
      </c>
      <c r="L30" s="708"/>
      <c r="M30" s="784">
        <f t="shared" si="3"/>
        <v>30900</v>
      </c>
      <c r="N30" s="709">
        <v>240820</v>
      </c>
      <c r="O30" s="710">
        <v>30000</v>
      </c>
      <c r="P30" s="710">
        <v>900</v>
      </c>
      <c r="Q30" s="711">
        <f>SUM(U30)</f>
        <v>4099.3150684931506</v>
      </c>
      <c r="R30" s="712">
        <f t="shared" si="1"/>
        <v>34999.315068493153</v>
      </c>
      <c r="S30" s="738">
        <f>SUM(O30*7.5/100)</f>
        <v>2250</v>
      </c>
      <c r="T30" s="713">
        <v>665</v>
      </c>
      <c r="U30" s="735">
        <f>SUM(S30*T30/365)</f>
        <v>4099.3150684931506</v>
      </c>
      <c r="V30" s="737" t="s">
        <v>886</v>
      </c>
      <c r="X30" s="715" t="s">
        <v>513</v>
      </c>
    </row>
    <row r="31" spans="1:24" s="851" customFormat="1" ht="18.75" x14ac:dyDescent="0.3">
      <c r="A31" s="838">
        <v>8</v>
      </c>
      <c r="B31" s="807" t="s">
        <v>146</v>
      </c>
      <c r="C31" s="808" t="s">
        <v>157</v>
      </c>
      <c r="D31" s="808" t="s">
        <v>158</v>
      </c>
      <c r="E31" s="809" t="s">
        <v>594</v>
      </c>
      <c r="F31" s="810">
        <v>40000</v>
      </c>
      <c r="G31" s="807">
        <v>31230224</v>
      </c>
      <c r="H31" s="839">
        <v>240684</v>
      </c>
      <c r="I31" s="810">
        <v>12</v>
      </c>
      <c r="J31" s="840"/>
      <c r="K31" s="841"/>
      <c r="L31" s="842"/>
      <c r="M31" s="843"/>
      <c r="N31" s="844"/>
      <c r="O31" s="845">
        <f t="shared" ref="O31:O40" si="5">F31-J31</f>
        <v>40000</v>
      </c>
      <c r="P31" s="846">
        <f t="shared" ref="P31:P40" si="6">O31*3/100</f>
        <v>1200</v>
      </c>
      <c r="Q31" s="847">
        <f>SUM(U31)</f>
        <v>6600</v>
      </c>
      <c r="R31" s="845">
        <f t="shared" si="1"/>
        <v>47800</v>
      </c>
      <c r="S31" s="820">
        <f>SUM(O31*7.5/100)</f>
        <v>3000</v>
      </c>
      <c r="T31" s="848">
        <v>803</v>
      </c>
      <c r="U31" s="849">
        <f>SUM(S31*T31/365)</f>
        <v>6600</v>
      </c>
      <c r="V31" s="850" t="s">
        <v>845</v>
      </c>
    </row>
    <row r="32" spans="1:24" ht="18.75" x14ac:dyDescent="0.3">
      <c r="A32" s="1582">
        <v>9</v>
      </c>
      <c r="B32" s="1290" t="s">
        <v>146</v>
      </c>
      <c r="C32" s="1290" t="s">
        <v>159</v>
      </c>
      <c r="D32" s="1290" t="s">
        <v>160</v>
      </c>
      <c r="E32" s="1290" t="s">
        <v>595</v>
      </c>
      <c r="F32" s="1284">
        <v>70000</v>
      </c>
      <c r="G32" s="1293">
        <v>31230229</v>
      </c>
      <c r="H32" s="1603">
        <v>240684</v>
      </c>
      <c r="I32" s="1284">
        <v>12</v>
      </c>
      <c r="J32" s="70">
        <v>50000</v>
      </c>
      <c r="K32" s="409">
        <v>2100</v>
      </c>
      <c r="L32" s="416">
        <v>0</v>
      </c>
      <c r="M32" s="776">
        <f t="shared" ref="M32:M40" si="7">J32+K32+L32</f>
        <v>52100</v>
      </c>
      <c r="N32" s="405">
        <v>240820</v>
      </c>
      <c r="O32" s="1609">
        <v>1226.71</v>
      </c>
      <c r="P32" s="1615">
        <v>0</v>
      </c>
      <c r="Q32" s="1348">
        <v>0</v>
      </c>
      <c r="R32" s="1618">
        <f t="shared" si="1"/>
        <v>1226.71</v>
      </c>
      <c r="S32" s="1348"/>
      <c r="T32" s="1638"/>
      <c r="U32" s="1630">
        <f>SUM(S32*T32/365)</f>
        <v>0</v>
      </c>
      <c r="V32" s="1627"/>
    </row>
    <row r="33" spans="1:23" ht="18.75" x14ac:dyDescent="0.3">
      <c r="A33" s="1589"/>
      <c r="B33" s="1291"/>
      <c r="C33" s="1291"/>
      <c r="D33" s="1291"/>
      <c r="E33" s="1291"/>
      <c r="F33" s="1285"/>
      <c r="G33" s="1294"/>
      <c r="H33" s="1604"/>
      <c r="I33" s="1285"/>
      <c r="J33" s="70">
        <v>10000</v>
      </c>
      <c r="K33" s="409"/>
      <c r="L33" s="416">
        <v>0</v>
      </c>
      <c r="M33" s="776">
        <f t="shared" si="7"/>
        <v>10000</v>
      </c>
      <c r="N33" s="405">
        <v>240888</v>
      </c>
      <c r="O33" s="1610"/>
      <c r="P33" s="1616"/>
      <c r="Q33" s="1349"/>
      <c r="R33" s="1619"/>
      <c r="S33" s="1349"/>
      <c r="T33" s="1639"/>
      <c r="U33" s="1631"/>
      <c r="V33" s="1628"/>
    </row>
    <row r="34" spans="1:23" ht="18.75" x14ac:dyDescent="0.3">
      <c r="A34" s="1583"/>
      <c r="B34" s="1292"/>
      <c r="C34" s="1292"/>
      <c r="D34" s="1292"/>
      <c r="E34" s="1292"/>
      <c r="F34" s="1286"/>
      <c r="G34" s="1295"/>
      <c r="H34" s="1605"/>
      <c r="I34" s="1286"/>
      <c r="J34" s="804">
        <v>8773.2900000000009</v>
      </c>
      <c r="K34" s="409">
        <v>0</v>
      </c>
      <c r="L34" s="805">
        <v>1226.71</v>
      </c>
      <c r="M34" s="776">
        <f t="shared" si="7"/>
        <v>10000</v>
      </c>
      <c r="N34" s="405">
        <v>241611</v>
      </c>
      <c r="O34" s="1611"/>
      <c r="P34" s="1617"/>
      <c r="Q34" s="1350"/>
      <c r="R34" s="1620"/>
      <c r="S34" s="1350"/>
      <c r="T34" s="1640"/>
      <c r="U34" s="1632"/>
      <c r="V34" s="1629"/>
    </row>
    <row r="35" spans="1:23" s="772" customFormat="1" ht="18.75" x14ac:dyDescent="0.3">
      <c r="A35" s="1648">
        <v>10</v>
      </c>
      <c r="B35" s="1320" t="s">
        <v>146</v>
      </c>
      <c r="C35" s="1320" t="s">
        <v>161</v>
      </c>
      <c r="D35" s="1320" t="s">
        <v>162</v>
      </c>
      <c r="E35" s="1320" t="s">
        <v>596</v>
      </c>
      <c r="F35" s="1324">
        <v>140000</v>
      </c>
      <c r="G35" s="1320">
        <v>31230230</v>
      </c>
      <c r="H35" s="1652">
        <v>240684</v>
      </c>
      <c r="I35" s="1324">
        <v>12</v>
      </c>
      <c r="J35" s="523">
        <v>5000</v>
      </c>
      <c r="K35" s="770"/>
      <c r="L35" s="771"/>
      <c r="M35" s="667">
        <f t="shared" si="7"/>
        <v>5000</v>
      </c>
      <c r="N35" s="519">
        <v>240911</v>
      </c>
      <c r="O35" s="1655">
        <v>0</v>
      </c>
      <c r="P35" s="1655">
        <v>0</v>
      </c>
      <c r="Q35" s="1655">
        <v>0</v>
      </c>
      <c r="R35" s="1655">
        <v>0</v>
      </c>
      <c r="S35" s="1655"/>
      <c r="T35" s="1658"/>
      <c r="U35" s="1661"/>
      <c r="V35" s="1664"/>
    </row>
    <row r="36" spans="1:23" s="769" customFormat="1" ht="18.75" x14ac:dyDescent="0.3">
      <c r="A36" s="1649"/>
      <c r="B36" s="1544"/>
      <c r="C36" s="1544"/>
      <c r="D36" s="1544"/>
      <c r="E36" s="1544"/>
      <c r="F36" s="1651"/>
      <c r="G36" s="1544"/>
      <c r="H36" s="1653"/>
      <c r="I36" s="1651"/>
      <c r="J36" s="523">
        <v>5000</v>
      </c>
      <c r="K36" s="770"/>
      <c r="L36" s="771"/>
      <c r="M36" s="667">
        <f t="shared" si="7"/>
        <v>5000</v>
      </c>
      <c r="N36" s="519">
        <v>240997</v>
      </c>
      <c r="O36" s="1656"/>
      <c r="P36" s="1656"/>
      <c r="Q36" s="1656"/>
      <c r="R36" s="1656"/>
      <c r="S36" s="1656"/>
      <c r="T36" s="1659"/>
      <c r="U36" s="1662"/>
      <c r="V36" s="1665"/>
      <c r="W36" s="772"/>
    </row>
    <row r="37" spans="1:23" s="769" customFormat="1" ht="18.75" x14ac:dyDescent="0.3">
      <c r="A37" s="1649"/>
      <c r="B37" s="1544"/>
      <c r="C37" s="1544"/>
      <c r="D37" s="1544"/>
      <c r="E37" s="1544"/>
      <c r="F37" s="1651"/>
      <c r="G37" s="1544"/>
      <c r="H37" s="1653"/>
      <c r="I37" s="1651"/>
      <c r="J37" s="773">
        <v>57336.99</v>
      </c>
      <c r="K37" s="770">
        <v>4200</v>
      </c>
      <c r="L37" s="671">
        <v>13463.01</v>
      </c>
      <c r="M37" s="667">
        <f t="shared" si="7"/>
        <v>75000</v>
      </c>
      <c r="N37" s="519">
        <v>241502</v>
      </c>
      <c r="O37" s="1656"/>
      <c r="P37" s="1656"/>
      <c r="Q37" s="1656"/>
      <c r="R37" s="1656"/>
      <c r="S37" s="1656"/>
      <c r="T37" s="1659"/>
      <c r="U37" s="1662"/>
      <c r="V37" s="1665"/>
      <c r="W37" s="772"/>
    </row>
    <row r="38" spans="1:23" s="769" customFormat="1" ht="18.75" x14ac:dyDescent="0.3">
      <c r="A38" s="1649"/>
      <c r="B38" s="1544"/>
      <c r="C38" s="1544"/>
      <c r="D38" s="1544"/>
      <c r="E38" s="1544"/>
      <c r="F38" s="1651"/>
      <c r="G38" s="1544"/>
      <c r="H38" s="1653"/>
      <c r="I38" s="1651"/>
      <c r="J38" s="773">
        <v>72633.100000000006</v>
      </c>
      <c r="K38" s="770">
        <v>0</v>
      </c>
      <c r="L38" s="671">
        <v>0</v>
      </c>
      <c r="M38" s="667">
        <f t="shared" si="7"/>
        <v>72633.100000000006</v>
      </c>
      <c r="N38" s="519">
        <v>241509</v>
      </c>
      <c r="O38" s="1656"/>
      <c r="P38" s="1656"/>
      <c r="Q38" s="1656"/>
      <c r="R38" s="1656"/>
      <c r="S38" s="1656"/>
      <c r="T38" s="1659"/>
      <c r="U38" s="1662"/>
      <c r="V38" s="1665"/>
      <c r="W38" s="772"/>
    </row>
    <row r="39" spans="1:23" s="769" customFormat="1" ht="18.75" x14ac:dyDescent="0.3">
      <c r="A39" s="1650"/>
      <c r="B39" s="1321"/>
      <c r="C39" s="1321"/>
      <c r="D39" s="1321"/>
      <c r="E39" s="1321"/>
      <c r="F39" s="1325"/>
      <c r="G39" s="1321"/>
      <c r="H39" s="1654"/>
      <c r="I39" s="1325"/>
      <c r="J39" s="773">
        <v>30</v>
      </c>
      <c r="K39" s="770">
        <v>0</v>
      </c>
      <c r="L39" s="671">
        <v>0</v>
      </c>
      <c r="M39" s="667">
        <f t="shared" si="7"/>
        <v>30</v>
      </c>
      <c r="N39" s="519">
        <v>241535</v>
      </c>
      <c r="O39" s="1657"/>
      <c r="P39" s="1657"/>
      <c r="Q39" s="1657"/>
      <c r="R39" s="1657"/>
      <c r="S39" s="1657"/>
      <c r="T39" s="1660"/>
      <c r="U39" s="1663"/>
      <c r="V39" s="1666"/>
      <c r="W39" s="772"/>
    </row>
    <row r="40" spans="1:23" ht="18.75" x14ac:dyDescent="0.3">
      <c r="A40" s="622">
        <v>11</v>
      </c>
      <c r="B40" s="31" t="s">
        <v>146</v>
      </c>
      <c r="C40" s="32" t="s">
        <v>163</v>
      </c>
      <c r="D40" s="32" t="s">
        <v>149</v>
      </c>
      <c r="E40" s="37" t="s">
        <v>597</v>
      </c>
      <c r="F40" s="210">
        <v>50000</v>
      </c>
      <c r="G40" s="417">
        <v>31230231</v>
      </c>
      <c r="H40" s="120">
        <v>240684</v>
      </c>
      <c r="I40" s="210">
        <v>12</v>
      </c>
      <c r="J40" s="74">
        <v>25000</v>
      </c>
      <c r="K40" s="410">
        <v>750</v>
      </c>
      <c r="L40" s="412"/>
      <c r="M40" s="776">
        <f t="shared" si="7"/>
        <v>25750</v>
      </c>
      <c r="N40" s="406">
        <v>240835</v>
      </c>
      <c r="O40" s="414">
        <f t="shared" si="5"/>
        <v>25000</v>
      </c>
      <c r="P40" s="415">
        <f t="shared" si="6"/>
        <v>750</v>
      </c>
      <c r="Q40" s="745">
        <f>SUM(U40)</f>
        <v>3339.0410958904108</v>
      </c>
      <c r="R40" s="394">
        <f t="shared" si="1"/>
        <v>29089.04109589041</v>
      </c>
      <c r="S40" s="518">
        <f>SUM(O40*7.5/100)</f>
        <v>1875</v>
      </c>
      <c r="T40" s="516">
        <v>650</v>
      </c>
      <c r="U40" s="517">
        <f>SUM(S40*T40/365)</f>
        <v>3339.0410958904108</v>
      </c>
      <c r="V40" s="736" t="s">
        <v>887</v>
      </c>
    </row>
    <row r="41" spans="1:23" ht="15.75" x14ac:dyDescent="0.25">
      <c r="A41" s="623"/>
      <c r="B41" s="292"/>
      <c r="C41" s="282"/>
      <c r="D41" s="282"/>
      <c r="E41" s="283"/>
      <c r="F41" s="284"/>
      <c r="G41" s="289"/>
      <c r="H41" s="285"/>
      <c r="I41" s="284"/>
      <c r="J41" s="286"/>
      <c r="K41" s="287"/>
      <c r="L41" s="288"/>
      <c r="M41" s="785"/>
      <c r="N41" s="418"/>
      <c r="O41" s="293"/>
      <c r="P41" s="294"/>
      <c r="Q41" s="295"/>
      <c r="R41" s="295"/>
    </row>
    <row r="42" spans="1:23" ht="21" x14ac:dyDescent="0.35">
      <c r="A42" s="1578" t="s">
        <v>486</v>
      </c>
      <c r="B42" s="1578"/>
      <c r="C42" s="1578"/>
      <c r="F42" s="53">
        <f>SUM(F7:F40)</f>
        <v>580000</v>
      </c>
      <c r="G42" s="290"/>
      <c r="H42" s="52"/>
      <c r="I42" s="290"/>
      <c r="J42" s="764">
        <f>SUM(J7:J40)</f>
        <v>425773.38</v>
      </c>
      <c r="K42" s="764">
        <f t="shared" ref="K42:L42" si="8">SUM(K7:K40)</f>
        <v>11534.25</v>
      </c>
      <c r="L42" s="764">
        <f t="shared" si="8"/>
        <v>20292.900000000001</v>
      </c>
      <c r="M42" s="764">
        <f>SUM(M7:M41)</f>
        <v>457600.53</v>
      </c>
      <c r="N42" s="290"/>
      <c r="O42" s="296">
        <f>SUM(O7:O40)</f>
        <v>154226.71000000002</v>
      </c>
      <c r="P42" s="296">
        <f>SUM(P7:P41)</f>
        <v>5865.75</v>
      </c>
      <c r="Q42" s="296"/>
      <c r="R42" s="296">
        <f>SUM(R7:R41)</f>
        <v>179757.04904109589</v>
      </c>
    </row>
    <row r="43" spans="1:23" x14ac:dyDescent="0.2">
      <c r="J43" s="112"/>
    </row>
    <row r="44" spans="1:23" x14ac:dyDescent="0.2">
      <c r="J44" s="1194">
        <f>J7+J8+J9+J10+J11+J12+J13+J19+J20+J21+J22+J30+J32+J33+J34+J40</f>
        <v>195773.29</v>
      </c>
      <c r="O44" s="1194">
        <f>O7+O10+O19+O21+O30+O31+O32+O40</f>
        <v>154226.71000000002</v>
      </c>
    </row>
    <row r="45" spans="1:23" x14ac:dyDescent="0.2">
      <c r="O45" s="144">
        <v>-40000</v>
      </c>
    </row>
    <row r="46" spans="1:23" x14ac:dyDescent="0.2">
      <c r="O46" s="1194">
        <f>SUM(O44:O45)</f>
        <v>114226.71000000002</v>
      </c>
    </row>
    <row r="47" spans="1:23" x14ac:dyDescent="0.2">
      <c r="O47" s="144"/>
    </row>
  </sheetData>
  <mergeCells count="153">
    <mergeCell ref="T32:T34"/>
    <mergeCell ref="U32:U34"/>
    <mergeCell ref="V32:V34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P32:P34"/>
    <mergeCell ref="Q32:Q34"/>
    <mergeCell ref="R32:R34"/>
    <mergeCell ref="O35:O39"/>
    <mergeCell ref="P35:P39"/>
    <mergeCell ref="Q35:Q39"/>
    <mergeCell ref="R35:R39"/>
    <mergeCell ref="S35:S39"/>
    <mergeCell ref="T35:T39"/>
    <mergeCell ref="U35:U39"/>
    <mergeCell ref="V35:V39"/>
    <mergeCell ref="A15:A18"/>
    <mergeCell ref="B15:B18"/>
    <mergeCell ref="C15:C18"/>
    <mergeCell ref="D15:D18"/>
    <mergeCell ref="E15:E18"/>
    <mergeCell ref="F15:F18"/>
    <mergeCell ref="G15:G18"/>
    <mergeCell ref="H15:H18"/>
    <mergeCell ref="I15:I18"/>
    <mergeCell ref="O15:O18"/>
    <mergeCell ref="P15:P18"/>
    <mergeCell ref="Q15:Q18"/>
    <mergeCell ref="R15:R18"/>
    <mergeCell ref="S15:S18"/>
    <mergeCell ref="T15:T18"/>
    <mergeCell ref="U15:U18"/>
    <mergeCell ref="A35:A39"/>
    <mergeCell ref="B35:B39"/>
    <mergeCell ref="C35:C39"/>
    <mergeCell ref="D35:D39"/>
    <mergeCell ref="E35:E39"/>
    <mergeCell ref="F35:F39"/>
    <mergeCell ref="G35:G39"/>
    <mergeCell ref="H35:H39"/>
    <mergeCell ref="I35:I39"/>
    <mergeCell ref="S5:S6"/>
    <mergeCell ref="Q10:Q14"/>
    <mergeCell ref="R10:R14"/>
    <mergeCell ref="S10:S14"/>
    <mergeCell ref="U21:U22"/>
    <mergeCell ref="V21:V22"/>
    <mergeCell ref="V5:V6"/>
    <mergeCell ref="T7:T9"/>
    <mergeCell ref="U7:U9"/>
    <mergeCell ref="V7:V9"/>
    <mergeCell ref="O5:R5"/>
    <mergeCell ref="T23:T29"/>
    <mergeCell ref="V23:V29"/>
    <mergeCell ref="U23:U29"/>
    <mergeCell ref="T19:T20"/>
    <mergeCell ref="U19:U20"/>
    <mergeCell ref="V19:V20"/>
    <mergeCell ref="T21:T22"/>
    <mergeCell ref="V15:V18"/>
    <mergeCell ref="T10:T14"/>
    <mergeCell ref="U10:U14"/>
    <mergeCell ref="V10:V14"/>
    <mergeCell ref="H7:H9"/>
    <mergeCell ref="O32:O34"/>
    <mergeCell ref="S23:S29"/>
    <mergeCell ref="Q19:Q20"/>
    <mergeCell ref="R19:R20"/>
    <mergeCell ref="I7:I9"/>
    <mergeCell ref="I23:I29"/>
    <mergeCell ref="O23:O29"/>
    <mergeCell ref="P23:P29"/>
    <mergeCell ref="Q23:Q29"/>
    <mergeCell ref="R23:R29"/>
    <mergeCell ref="Q7:Q9"/>
    <mergeCell ref="O10:O14"/>
    <mergeCell ref="P10:P14"/>
    <mergeCell ref="I10:I14"/>
    <mergeCell ref="O7:O9"/>
    <mergeCell ref="I19:I20"/>
    <mergeCell ref="O19:O20"/>
    <mergeCell ref="P19:P20"/>
    <mergeCell ref="I21:I22"/>
    <mergeCell ref="O21:O22"/>
    <mergeCell ref="S32:S34"/>
    <mergeCell ref="A10:A14"/>
    <mergeCell ref="B10:B14"/>
    <mergeCell ref="C10:C14"/>
    <mergeCell ref="D10:D14"/>
    <mergeCell ref="E10:E14"/>
    <mergeCell ref="F10:F14"/>
    <mergeCell ref="F23:F29"/>
    <mergeCell ref="G23:G29"/>
    <mergeCell ref="H21:H22"/>
    <mergeCell ref="G10:G14"/>
    <mergeCell ref="H10:H14"/>
    <mergeCell ref="G21:G22"/>
    <mergeCell ref="H23:H29"/>
    <mergeCell ref="A42:C42"/>
    <mergeCell ref="N5:N6"/>
    <mergeCell ref="J5:M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7:C9"/>
    <mergeCell ref="D7:D9"/>
    <mergeCell ref="D19:D20"/>
    <mergeCell ref="G19:G20"/>
    <mergeCell ref="H19:H20"/>
    <mergeCell ref="A23:A29"/>
    <mergeCell ref="B23:B29"/>
    <mergeCell ref="C23:C29"/>
    <mergeCell ref="D23:D29"/>
    <mergeCell ref="E23:E29"/>
    <mergeCell ref="E7:E9"/>
    <mergeCell ref="E19:E20"/>
    <mergeCell ref="A2:V2"/>
    <mergeCell ref="A3:V3"/>
    <mergeCell ref="S21:S22"/>
    <mergeCell ref="S19:S20"/>
    <mergeCell ref="S7:S9"/>
    <mergeCell ref="R21:R22"/>
    <mergeCell ref="P21:P22"/>
    <mergeCell ref="Q21:Q22"/>
    <mergeCell ref="F7:F9"/>
    <mergeCell ref="G7:G9"/>
    <mergeCell ref="A7:A9"/>
    <mergeCell ref="B7:B9"/>
    <mergeCell ref="R7:R9"/>
    <mergeCell ref="P7:P9"/>
    <mergeCell ref="F21:F22"/>
    <mergeCell ref="F19:F20"/>
    <mergeCell ref="A21:A22"/>
    <mergeCell ref="B21:B22"/>
    <mergeCell ref="C21:C22"/>
    <mergeCell ref="D21:D22"/>
    <mergeCell ref="E21:E22"/>
    <mergeCell ref="A19:A20"/>
    <mergeCell ref="B19:B20"/>
    <mergeCell ref="C19:C20"/>
  </mergeCells>
  <pageMargins left="0.27559055118110237" right="0.19685039370078741" top="0.19685039370078741" bottom="0.27559055118110237" header="0.31496062992125984" footer="0.19685039370078741"/>
  <pageSetup paperSize="9" scale="60" orientation="landscape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V37"/>
  <sheetViews>
    <sheetView topLeftCell="A22" zoomScale="112" zoomScaleNormal="112" workbookViewId="0">
      <selection activeCell="L26" sqref="L26"/>
    </sheetView>
  </sheetViews>
  <sheetFormatPr defaultColWidth="7.875" defaultRowHeight="15.75" x14ac:dyDescent="0.25"/>
  <cols>
    <col min="1" max="1" width="2.625" style="200" customWidth="1"/>
    <col min="2" max="2" width="6.625" style="200" customWidth="1"/>
    <col min="3" max="3" width="15.375" style="360" customWidth="1"/>
    <col min="4" max="4" width="14.375" style="360" customWidth="1"/>
    <col min="5" max="5" width="16.25" style="360" customWidth="1"/>
    <col min="6" max="6" width="5.75" style="200" customWidth="1"/>
    <col min="7" max="7" width="6.5" style="200" customWidth="1"/>
    <col min="8" max="8" width="6.875" style="200" customWidth="1"/>
    <col min="9" max="9" width="3.5" style="200" customWidth="1"/>
    <col min="10" max="10" width="7.375" style="151" customWidth="1"/>
    <col min="11" max="11" width="7.125" style="151" customWidth="1"/>
    <col min="12" max="12" width="8.125" style="151" customWidth="1"/>
    <col min="13" max="13" width="8.5" style="151" customWidth="1"/>
    <col min="14" max="14" width="8.75" style="200" customWidth="1"/>
    <col min="15" max="15" width="9.25" style="151" customWidth="1"/>
    <col min="16" max="16" width="9.375" style="151" customWidth="1"/>
    <col min="17" max="17" width="7.75" style="151" customWidth="1"/>
    <col min="18" max="18" width="8.75" style="151" customWidth="1"/>
    <col min="19" max="19" width="13.375" style="151" customWidth="1"/>
    <col min="20" max="20" width="19.75" style="151" customWidth="1"/>
    <col min="21" max="21" width="17.5" style="151" customWidth="1"/>
    <col min="22" max="22" width="18.25" style="151" customWidth="1"/>
    <col min="23" max="16384" width="7.875" style="151"/>
  </cols>
  <sheetData>
    <row r="1" spans="1:22" x14ac:dyDescent="0.25">
      <c r="C1" s="594"/>
      <c r="D1" s="594"/>
      <c r="E1" s="594"/>
    </row>
    <row r="2" spans="1:22" ht="24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2" ht="22.5" customHeight="1" x14ac:dyDescent="0.4">
      <c r="A3" s="1690" t="s">
        <v>164</v>
      </c>
      <c r="B3" s="1690"/>
      <c r="C3" s="1690"/>
      <c r="D3" s="1690"/>
      <c r="E3" s="1690"/>
      <c r="F3" s="1690"/>
      <c r="G3" s="1690"/>
      <c r="H3" s="1690"/>
      <c r="I3" s="1690"/>
      <c r="J3" s="1690"/>
      <c r="K3" s="1690"/>
      <c r="L3" s="1690"/>
      <c r="M3" s="1690"/>
      <c r="N3" s="1690"/>
      <c r="O3" s="1690"/>
      <c r="P3" s="1690"/>
      <c r="Q3" s="1690"/>
      <c r="R3" s="1690"/>
      <c r="S3" s="1690"/>
      <c r="T3" s="1690"/>
      <c r="U3" s="1690"/>
      <c r="V3" s="1690"/>
    </row>
    <row r="4" spans="1:22" ht="19.5" customHeight="1" x14ac:dyDescent="0.25">
      <c r="A4" s="1691"/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  <c r="N4" s="1691"/>
      <c r="O4" s="1691"/>
      <c r="P4" s="1691"/>
      <c r="Q4" s="1691"/>
      <c r="R4" s="1691"/>
      <c r="S4" s="1691"/>
      <c r="T4" s="1691"/>
      <c r="U4" s="1691"/>
      <c r="V4" s="1691"/>
    </row>
    <row r="5" spans="1:22" ht="15" customHeight="1" x14ac:dyDescent="0.25">
      <c r="A5" s="1564" t="s">
        <v>0</v>
      </c>
      <c r="B5" s="1564" t="s">
        <v>1</v>
      </c>
      <c r="C5" s="1564" t="s">
        <v>2</v>
      </c>
      <c r="D5" s="1718" t="s">
        <v>3</v>
      </c>
      <c r="E5" s="1564" t="s">
        <v>4</v>
      </c>
      <c r="F5" s="1564" t="s">
        <v>5</v>
      </c>
      <c r="G5" s="1564" t="s">
        <v>6</v>
      </c>
      <c r="H5" s="1564" t="s">
        <v>7</v>
      </c>
      <c r="I5" s="1564" t="s">
        <v>8</v>
      </c>
      <c r="J5" s="1701" t="s">
        <v>9</v>
      </c>
      <c r="K5" s="1701"/>
      <c r="L5" s="1701"/>
      <c r="M5" s="1701"/>
      <c r="N5" s="1676" t="s">
        <v>10</v>
      </c>
      <c r="O5" s="1720" t="s">
        <v>482</v>
      </c>
      <c r="P5" s="1721"/>
      <c r="Q5" s="1721"/>
      <c r="R5" s="1722"/>
      <c r="S5" s="1301" t="s">
        <v>565</v>
      </c>
      <c r="T5" s="477" t="s">
        <v>562</v>
      </c>
      <c r="U5" s="474" t="s">
        <v>563</v>
      </c>
      <c r="V5" s="1303" t="s">
        <v>567</v>
      </c>
    </row>
    <row r="6" spans="1:22" ht="15.75" customHeight="1" x14ac:dyDescent="0.25">
      <c r="A6" s="1566"/>
      <c r="B6" s="1566"/>
      <c r="C6" s="1566"/>
      <c r="D6" s="1719"/>
      <c r="E6" s="1566"/>
      <c r="F6" s="1566"/>
      <c r="G6" s="1566"/>
      <c r="H6" s="1566"/>
      <c r="I6" s="1566"/>
      <c r="J6" s="202" t="s">
        <v>12</v>
      </c>
      <c r="K6" s="202" t="s">
        <v>13</v>
      </c>
      <c r="L6" s="202" t="s">
        <v>14</v>
      </c>
      <c r="M6" s="203" t="s">
        <v>15</v>
      </c>
      <c r="N6" s="1677"/>
      <c r="O6" s="202" t="s">
        <v>12</v>
      </c>
      <c r="P6" s="202" t="s">
        <v>13</v>
      </c>
      <c r="Q6" s="202" t="s">
        <v>14</v>
      </c>
      <c r="R6" s="203" t="s">
        <v>15</v>
      </c>
      <c r="S6" s="1302"/>
      <c r="T6" s="478" t="s">
        <v>829</v>
      </c>
      <c r="U6" s="472" t="s">
        <v>830</v>
      </c>
      <c r="V6" s="1304"/>
    </row>
    <row r="7" spans="1:22" s="858" customFormat="1" ht="18.75" x14ac:dyDescent="0.3">
      <c r="A7" s="807">
        <v>1</v>
      </c>
      <c r="B7" s="852" t="s">
        <v>168</v>
      </c>
      <c r="C7" s="828" t="s">
        <v>169</v>
      </c>
      <c r="D7" s="828" t="s">
        <v>514</v>
      </c>
      <c r="E7" s="828" t="s">
        <v>579</v>
      </c>
      <c r="F7" s="853">
        <v>50000</v>
      </c>
      <c r="G7" s="854">
        <v>31180302</v>
      </c>
      <c r="H7" s="823">
        <v>240136</v>
      </c>
      <c r="I7" s="854">
        <v>3</v>
      </c>
      <c r="J7" s="855">
        <v>0</v>
      </c>
      <c r="K7" s="855">
        <v>0</v>
      </c>
      <c r="L7" s="855">
        <v>0</v>
      </c>
      <c r="M7" s="856">
        <v>0</v>
      </c>
      <c r="N7" s="854"/>
      <c r="O7" s="814">
        <v>50000</v>
      </c>
      <c r="P7" s="814">
        <f>O7*3/100-K7</f>
        <v>1500</v>
      </c>
      <c r="Q7" s="814">
        <f>SUM(U7)</f>
        <v>13869.86301369863</v>
      </c>
      <c r="R7" s="814">
        <f>SUM(O7:Q7)</f>
        <v>65369.863013698632</v>
      </c>
      <c r="S7" s="857">
        <f>SUM(O7*7.5/100)</f>
        <v>3750</v>
      </c>
      <c r="T7" s="854">
        <v>1350</v>
      </c>
      <c r="U7" s="857">
        <f>SUM(S7*T7/365)</f>
        <v>13869.86301369863</v>
      </c>
      <c r="V7" s="854" t="s">
        <v>878</v>
      </c>
    </row>
    <row r="8" spans="1:22" ht="18.75" customHeight="1" x14ac:dyDescent="0.3">
      <c r="A8" s="1391">
        <v>2</v>
      </c>
      <c r="B8" s="1420" t="s">
        <v>170</v>
      </c>
      <c r="C8" s="1420" t="s">
        <v>172</v>
      </c>
      <c r="D8" s="1422" t="s">
        <v>173</v>
      </c>
      <c r="E8" s="1422" t="s">
        <v>580</v>
      </c>
      <c r="F8" s="1706">
        <v>50000</v>
      </c>
      <c r="G8" s="1709">
        <v>31180506</v>
      </c>
      <c r="H8" s="1428">
        <v>240361</v>
      </c>
      <c r="I8" s="1712">
        <v>7</v>
      </c>
      <c r="J8" s="1204">
        <v>25000</v>
      </c>
      <c r="K8" s="87">
        <f t="shared" ref="K8:K12" si="0">J8*3/100</f>
        <v>750</v>
      </c>
      <c r="L8" s="87">
        <v>0</v>
      </c>
      <c r="M8" s="436">
        <f t="shared" ref="M8:M13" si="1">J8+K8+L8</f>
        <v>25750</v>
      </c>
      <c r="N8" s="205">
        <v>240965</v>
      </c>
      <c r="O8" s="1715">
        <v>0</v>
      </c>
      <c r="P8" s="1680">
        <v>0</v>
      </c>
      <c r="Q8" s="1680">
        <v>0</v>
      </c>
      <c r="R8" s="1680">
        <f>SUM(O8:Q8)</f>
        <v>0</v>
      </c>
      <c r="S8" s="1698"/>
      <c r="T8" s="1682"/>
      <c r="U8" s="1698"/>
      <c r="V8" s="1682"/>
    </row>
    <row r="9" spans="1:22" ht="18.75" customHeight="1" x14ac:dyDescent="0.3">
      <c r="A9" s="1392"/>
      <c r="B9" s="1590"/>
      <c r="C9" s="1590"/>
      <c r="D9" s="1667"/>
      <c r="E9" s="1667"/>
      <c r="F9" s="1707"/>
      <c r="G9" s="1710"/>
      <c r="H9" s="1693"/>
      <c r="I9" s="1713"/>
      <c r="J9" s="1204">
        <v>9550</v>
      </c>
      <c r="K9" s="87">
        <v>750</v>
      </c>
      <c r="L9" s="87">
        <v>0</v>
      </c>
      <c r="M9" s="436">
        <f t="shared" si="1"/>
        <v>10300</v>
      </c>
      <c r="N9" s="205">
        <v>240990</v>
      </c>
      <c r="O9" s="1716"/>
      <c r="P9" s="1689"/>
      <c r="Q9" s="1689"/>
      <c r="R9" s="1689"/>
      <c r="S9" s="1699"/>
      <c r="T9" s="1697"/>
      <c r="U9" s="1699"/>
      <c r="V9" s="1697"/>
    </row>
    <row r="10" spans="1:22" ht="18.75" customHeight="1" x14ac:dyDescent="0.3">
      <c r="A10" s="1392"/>
      <c r="B10" s="1590"/>
      <c r="C10" s="1590"/>
      <c r="D10" s="1667"/>
      <c r="E10" s="1667"/>
      <c r="F10" s="1707"/>
      <c r="G10" s="1710"/>
      <c r="H10" s="1693"/>
      <c r="I10" s="1713"/>
      <c r="J10" s="1204">
        <v>10300</v>
      </c>
      <c r="K10" s="87">
        <v>0</v>
      </c>
      <c r="L10" s="87">
        <v>0</v>
      </c>
      <c r="M10" s="436">
        <f t="shared" si="1"/>
        <v>10300</v>
      </c>
      <c r="N10" s="205">
        <v>241000</v>
      </c>
      <c r="O10" s="1716"/>
      <c r="P10" s="1689"/>
      <c r="Q10" s="1689"/>
      <c r="R10" s="1689"/>
      <c r="S10" s="1699"/>
      <c r="T10" s="1697"/>
      <c r="U10" s="1699"/>
      <c r="V10" s="1697"/>
    </row>
    <row r="11" spans="1:22" ht="18.75" customHeight="1" x14ac:dyDescent="0.3">
      <c r="A11" s="1393"/>
      <c r="B11" s="1421"/>
      <c r="C11" s="1421"/>
      <c r="D11" s="1423"/>
      <c r="E11" s="1423"/>
      <c r="F11" s="1708"/>
      <c r="G11" s="1711"/>
      <c r="H11" s="1429"/>
      <c r="I11" s="1714"/>
      <c r="J11" s="1204">
        <v>5150</v>
      </c>
      <c r="K11" s="87">
        <v>0</v>
      </c>
      <c r="L11" s="87">
        <v>0</v>
      </c>
      <c r="M11" s="436">
        <f t="shared" si="1"/>
        <v>5150</v>
      </c>
      <c r="N11" s="205">
        <v>241267</v>
      </c>
      <c r="O11" s="1717"/>
      <c r="P11" s="1681"/>
      <c r="Q11" s="1681"/>
      <c r="R11" s="1681"/>
      <c r="S11" s="1700"/>
      <c r="T11" s="1683"/>
      <c r="U11" s="1700"/>
      <c r="V11" s="1683"/>
    </row>
    <row r="12" spans="1:22" ht="18.75" customHeight="1" x14ac:dyDescent="0.3">
      <c r="A12" s="1391">
        <v>3</v>
      </c>
      <c r="B12" s="1420" t="s">
        <v>170</v>
      </c>
      <c r="C12" s="1422" t="s">
        <v>171</v>
      </c>
      <c r="D12" s="1422" t="s">
        <v>174</v>
      </c>
      <c r="E12" s="1420" t="s">
        <v>581</v>
      </c>
      <c r="F12" s="1706">
        <v>50000</v>
      </c>
      <c r="G12" s="1709">
        <v>31180507</v>
      </c>
      <c r="H12" s="1428">
        <v>240361</v>
      </c>
      <c r="I12" s="1712">
        <v>7</v>
      </c>
      <c r="J12" s="87">
        <v>10000</v>
      </c>
      <c r="K12" s="87">
        <f t="shared" si="0"/>
        <v>300</v>
      </c>
      <c r="L12" s="87">
        <v>0</v>
      </c>
      <c r="M12" s="436">
        <f t="shared" si="1"/>
        <v>10300</v>
      </c>
      <c r="N12" s="205">
        <v>240965</v>
      </c>
      <c r="O12" s="1715">
        <f>F12-J12-J13-J14-J15</f>
        <v>5613.82</v>
      </c>
      <c r="P12" s="1680">
        <v>0</v>
      </c>
      <c r="Q12" s="1680">
        <f t="shared" ref="Q12:Q16" si="2">SUM(U12)</f>
        <v>0</v>
      </c>
      <c r="R12" s="1680">
        <f t="shared" ref="R12:R16" si="3">SUM(O12:Q12)</f>
        <v>5613.82</v>
      </c>
      <c r="S12" s="1684">
        <v>0</v>
      </c>
      <c r="T12" s="1676"/>
      <c r="U12" s="1684"/>
      <c r="V12" s="1682"/>
    </row>
    <row r="13" spans="1:22" ht="18.75" customHeight="1" x14ac:dyDescent="0.3">
      <c r="A13" s="1392"/>
      <c r="B13" s="1590"/>
      <c r="C13" s="1667"/>
      <c r="D13" s="1667"/>
      <c r="E13" s="1590"/>
      <c r="F13" s="1707"/>
      <c r="G13" s="1710"/>
      <c r="H13" s="1693"/>
      <c r="I13" s="1713"/>
      <c r="J13" s="87">
        <v>15280</v>
      </c>
      <c r="K13" s="87">
        <v>1200</v>
      </c>
      <c r="L13" s="87">
        <v>0</v>
      </c>
      <c r="M13" s="436">
        <f t="shared" si="1"/>
        <v>16480</v>
      </c>
      <c r="N13" s="205">
        <v>240990</v>
      </c>
      <c r="O13" s="1716"/>
      <c r="P13" s="1689"/>
      <c r="Q13" s="1689"/>
      <c r="R13" s="1689"/>
      <c r="S13" s="1725"/>
      <c r="T13" s="1726"/>
      <c r="U13" s="1725"/>
      <c r="V13" s="1697"/>
    </row>
    <row r="14" spans="1:22" ht="18.75" customHeight="1" x14ac:dyDescent="0.3">
      <c r="A14" s="1392"/>
      <c r="B14" s="1590"/>
      <c r="C14" s="1667"/>
      <c r="D14" s="1667"/>
      <c r="E14" s="1590"/>
      <c r="F14" s="1707"/>
      <c r="G14" s="1710"/>
      <c r="H14" s="1693"/>
      <c r="I14" s="1713"/>
      <c r="J14" s="87">
        <v>15450</v>
      </c>
      <c r="K14" s="87">
        <v>0</v>
      </c>
      <c r="L14" s="87">
        <v>0</v>
      </c>
      <c r="M14" s="436">
        <f t="shared" ref="M14" si="4">J14+K14+L14</f>
        <v>15450</v>
      </c>
      <c r="N14" s="205">
        <v>241267</v>
      </c>
      <c r="O14" s="1716"/>
      <c r="P14" s="1689"/>
      <c r="Q14" s="1689"/>
      <c r="R14" s="1689"/>
      <c r="S14" s="1725"/>
      <c r="T14" s="1726"/>
      <c r="U14" s="1725"/>
      <c r="V14" s="1697"/>
    </row>
    <row r="15" spans="1:22" ht="18.75" customHeight="1" x14ac:dyDescent="0.3">
      <c r="A15" s="1393"/>
      <c r="B15" s="1421"/>
      <c r="C15" s="1423"/>
      <c r="D15" s="1423"/>
      <c r="E15" s="1421"/>
      <c r="F15" s="1708"/>
      <c r="G15" s="1711"/>
      <c r="H15" s="1429"/>
      <c r="I15" s="1714"/>
      <c r="J15" s="87">
        <v>3656.18</v>
      </c>
      <c r="K15" s="87"/>
      <c r="L15" s="87">
        <v>843.82</v>
      </c>
      <c r="M15" s="436">
        <v>4500</v>
      </c>
      <c r="N15" s="205">
        <v>241711</v>
      </c>
      <c r="O15" s="1717"/>
      <c r="P15" s="1681"/>
      <c r="Q15" s="1681"/>
      <c r="R15" s="1681"/>
      <c r="S15" s="1685"/>
      <c r="T15" s="1677"/>
      <c r="U15" s="1685"/>
      <c r="V15" s="1683"/>
    </row>
    <row r="16" spans="1:22" ht="18.75" x14ac:dyDescent="0.3">
      <c r="A16" s="42">
        <v>4</v>
      </c>
      <c r="B16" s="42" t="s">
        <v>166</v>
      </c>
      <c r="C16" s="325" t="s">
        <v>16</v>
      </c>
      <c r="D16" s="62" t="s">
        <v>175</v>
      </c>
      <c r="E16" s="62" t="s">
        <v>582</v>
      </c>
      <c r="F16" s="198">
        <v>200000</v>
      </c>
      <c r="G16" s="18">
        <v>31180119</v>
      </c>
      <c r="H16" s="336">
        <v>240562</v>
      </c>
      <c r="I16" s="198">
        <v>10</v>
      </c>
      <c r="J16" s="123">
        <v>60000</v>
      </c>
      <c r="K16" s="83">
        <v>1800</v>
      </c>
      <c r="L16" s="83"/>
      <c r="M16" s="83">
        <v>61800</v>
      </c>
      <c r="N16" s="203">
        <v>240840</v>
      </c>
      <c r="O16" s="420">
        <f>F16-J16</f>
        <v>140000</v>
      </c>
      <c r="P16" s="419">
        <v>4200</v>
      </c>
      <c r="Q16" s="419">
        <f t="shared" si="2"/>
        <v>18554.794520547945</v>
      </c>
      <c r="R16" s="419">
        <f t="shared" si="3"/>
        <v>162754.79452054793</v>
      </c>
      <c r="S16" s="513">
        <f t="shared" ref="S16" si="5">SUM(O16*7.5/100)</f>
        <v>10500</v>
      </c>
      <c r="T16" s="481">
        <v>645</v>
      </c>
      <c r="U16" s="513">
        <f t="shared" ref="U16:U17" si="6">SUM(S16*T16/365)</f>
        <v>18554.794520547945</v>
      </c>
      <c r="V16" s="481" t="s">
        <v>879</v>
      </c>
    </row>
    <row r="17" spans="1:22" s="757" customFormat="1" ht="18.75" x14ac:dyDescent="0.3">
      <c r="A17" s="520">
        <v>5</v>
      </c>
      <c r="B17" s="520" t="s">
        <v>168</v>
      </c>
      <c r="C17" s="663" t="s">
        <v>176</v>
      </c>
      <c r="D17" s="521" t="s">
        <v>177</v>
      </c>
      <c r="E17" s="521" t="s">
        <v>583</v>
      </c>
      <c r="F17" s="983">
        <v>150000</v>
      </c>
      <c r="G17" s="979">
        <v>31180303</v>
      </c>
      <c r="H17" s="605">
        <v>240619</v>
      </c>
      <c r="I17" s="983">
        <v>11</v>
      </c>
      <c r="J17" s="1092">
        <v>110000</v>
      </c>
      <c r="K17" s="755">
        <v>3300</v>
      </c>
      <c r="L17" s="755"/>
      <c r="M17" s="755">
        <f>SUM(J17:L17)</f>
        <v>113300</v>
      </c>
      <c r="N17" s="984">
        <v>240646</v>
      </c>
      <c r="O17" s="1196">
        <v>0</v>
      </c>
      <c r="P17" s="608">
        <v>0</v>
      </c>
      <c r="Q17" s="608">
        <v>0</v>
      </c>
      <c r="R17" s="608">
        <v>0</v>
      </c>
      <c r="S17" s="1197"/>
      <c r="T17" s="1198">
        <v>840</v>
      </c>
      <c r="U17" s="1197">
        <f t="shared" si="6"/>
        <v>0</v>
      </c>
      <c r="V17" s="1198" t="s">
        <v>880</v>
      </c>
    </row>
    <row r="18" spans="1:22" s="757" customFormat="1" ht="18.75" x14ac:dyDescent="0.3">
      <c r="A18" s="1199"/>
      <c r="B18" s="520" t="s">
        <v>168</v>
      </c>
      <c r="C18" s="663" t="s">
        <v>176</v>
      </c>
      <c r="D18" s="521" t="s">
        <v>177</v>
      </c>
      <c r="E18" s="521" t="s">
        <v>583</v>
      </c>
      <c r="F18" s="995"/>
      <c r="G18" s="994"/>
      <c r="H18" s="1200"/>
      <c r="I18" s="995"/>
      <c r="J18" s="1092">
        <v>40000</v>
      </c>
      <c r="K18" s="755">
        <v>1200</v>
      </c>
      <c r="L18" s="767">
        <v>9271.23</v>
      </c>
      <c r="M18" s="767">
        <f>SUM(J18:L18)</f>
        <v>50471.229999999996</v>
      </c>
      <c r="N18" s="984">
        <v>241774</v>
      </c>
      <c r="O18" s="1201"/>
      <c r="P18" s="1202"/>
      <c r="Q18" s="1202"/>
      <c r="R18" s="1202"/>
      <c r="S18" s="1203"/>
      <c r="T18" s="1198"/>
      <c r="U18" s="1203"/>
      <c r="V18" s="1198"/>
    </row>
    <row r="19" spans="1:22" ht="17.25" customHeight="1" x14ac:dyDescent="0.3">
      <c r="A19" s="1098">
        <v>6</v>
      </c>
      <c r="B19" s="1089" t="s">
        <v>166</v>
      </c>
      <c r="C19" s="1290" t="s">
        <v>26</v>
      </c>
      <c r="D19" s="1290" t="s">
        <v>521</v>
      </c>
      <c r="E19" s="1290" t="s">
        <v>584</v>
      </c>
      <c r="F19" s="1673">
        <v>50000</v>
      </c>
      <c r="G19" s="1582">
        <v>31180122</v>
      </c>
      <c r="H19" s="1296">
        <v>240684</v>
      </c>
      <c r="I19" s="1673">
        <v>12</v>
      </c>
      <c r="J19" s="437">
        <v>19999.5</v>
      </c>
      <c r="K19" s="79">
        <v>1500</v>
      </c>
      <c r="L19" s="438">
        <v>2812.5</v>
      </c>
      <c r="M19" s="439">
        <f t="shared" ref="M19:M23" si="7">J19+K19+L19</f>
        <v>24312</v>
      </c>
      <c r="N19" s="203">
        <v>241016</v>
      </c>
      <c r="O19" s="1678">
        <v>28000.5</v>
      </c>
      <c r="P19" s="1686"/>
      <c r="Q19" s="1702"/>
      <c r="R19" s="1680">
        <f t="shared" ref="R19:R28" si="8">O19+P19+Q19</f>
        <v>28000.5</v>
      </c>
      <c r="S19" s="1694">
        <f>SUM(O19*7.5/100)</f>
        <v>2100.0374999999999</v>
      </c>
      <c r="T19" s="1701">
        <v>419</v>
      </c>
      <c r="U19" s="1702">
        <f>SUM(S19*T19/365)</f>
        <v>2410.7279794520546</v>
      </c>
      <c r="V19" s="1701" t="s">
        <v>881</v>
      </c>
    </row>
    <row r="20" spans="1:22" ht="17.25" customHeight="1" x14ac:dyDescent="0.3">
      <c r="A20" s="1100"/>
      <c r="B20" s="1090"/>
      <c r="C20" s="1291"/>
      <c r="D20" s="1291"/>
      <c r="E20" s="1291"/>
      <c r="F20" s="1674"/>
      <c r="G20" s="1589"/>
      <c r="H20" s="1297"/>
      <c r="I20" s="1674"/>
      <c r="J20" s="92">
        <v>2000</v>
      </c>
      <c r="K20" s="79"/>
      <c r="L20" s="106"/>
      <c r="M20" s="439">
        <f t="shared" si="7"/>
        <v>2000</v>
      </c>
      <c r="N20" s="203">
        <v>241066</v>
      </c>
      <c r="O20" s="1688"/>
      <c r="P20" s="1687"/>
      <c r="Q20" s="1703"/>
      <c r="R20" s="1689"/>
      <c r="S20" s="1696"/>
      <c r="T20" s="1701"/>
      <c r="U20" s="1703"/>
      <c r="V20" s="1701"/>
    </row>
    <row r="21" spans="1:22" ht="17.25" customHeight="1" x14ac:dyDescent="0.3">
      <c r="A21" s="1099"/>
      <c r="B21" s="1091"/>
      <c r="C21" s="1292"/>
      <c r="D21" s="1292"/>
      <c r="E21" s="1292"/>
      <c r="F21" s="1675"/>
      <c r="G21" s="1583"/>
      <c r="H21" s="1298"/>
      <c r="I21" s="1675"/>
      <c r="J21" s="92"/>
      <c r="K21" s="79"/>
      <c r="L21" s="438">
        <v>4211.58</v>
      </c>
      <c r="M21" s="439">
        <f>SUM(J21:L21)</f>
        <v>4211.58</v>
      </c>
      <c r="N21" s="203">
        <v>241800</v>
      </c>
      <c r="O21" s="1679"/>
      <c r="P21" s="1086"/>
      <c r="Q21" s="1087"/>
      <c r="R21" s="1681"/>
      <c r="S21" s="1088"/>
      <c r="T21" s="1085"/>
      <c r="U21" s="1087"/>
      <c r="V21" s="1085"/>
    </row>
    <row r="22" spans="1:22" ht="17.25" customHeight="1" x14ac:dyDescent="0.3">
      <c r="A22" s="1391">
        <v>7</v>
      </c>
      <c r="B22" s="1391" t="s">
        <v>166</v>
      </c>
      <c r="C22" s="1466" t="s">
        <v>178</v>
      </c>
      <c r="D22" s="1466" t="s">
        <v>179</v>
      </c>
      <c r="E22" s="1466" t="s">
        <v>585</v>
      </c>
      <c r="F22" s="1671">
        <v>50000</v>
      </c>
      <c r="G22" s="1564">
        <v>31180123</v>
      </c>
      <c r="H22" s="1428">
        <v>240684</v>
      </c>
      <c r="I22" s="1671">
        <v>12</v>
      </c>
      <c r="J22" s="123">
        <v>5000</v>
      </c>
      <c r="K22" s="79">
        <f t="shared" ref="K22:K23" si="9">J22*3/100</f>
        <v>150</v>
      </c>
      <c r="L22" s="83"/>
      <c r="M22" s="155">
        <f t="shared" si="7"/>
        <v>5150</v>
      </c>
      <c r="N22" s="423">
        <v>240911</v>
      </c>
      <c r="O22" s="1704">
        <v>40000</v>
      </c>
      <c r="P22" s="1686">
        <v>1200</v>
      </c>
      <c r="Q22" s="1702">
        <f>SUM(U22)</f>
        <v>3969.8630136986303</v>
      </c>
      <c r="R22" s="1686">
        <f>SUM(O22:Q23)</f>
        <v>45169.863013698632</v>
      </c>
      <c r="S22" s="1694">
        <f>SUM(O22*7.5/100)</f>
        <v>3000</v>
      </c>
      <c r="T22" s="1701">
        <v>483</v>
      </c>
      <c r="U22" s="1702">
        <f>SUM(S22*T22/365)</f>
        <v>3969.8630136986303</v>
      </c>
      <c r="V22" s="1701" t="s">
        <v>882</v>
      </c>
    </row>
    <row r="23" spans="1:22" ht="17.25" customHeight="1" x14ac:dyDescent="0.3">
      <c r="A23" s="1393"/>
      <c r="B23" s="1393"/>
      <c r="C23" s="1468"/>
      <c r="D23" s="1468"/>
      <c r="E23" s="1468"/>
      <c r="F23" s="1672"/>
      <c r="G23" s="1566"/>
      <c r="H23" s="1429"/>
      <c r="I23" s="1672"/>
      <c r="J23" s="123">
        <v>5000</v>
      </c>
      <c r="K23" s="79">
        <f t="shared" si="9"/>
        <v>150</v>
      </c>
      <c r="L23" s="83"/>
      <c r="M23" s="155">
        <f t="shared" si="7"/>
        <v>5150</v>
      </c>
      <c r="N23" s="423">
        <v>241002</v>
      </c>
      <c r="O23" s="1705"/>
      <c r="P23" s="1687"/>
      <c r="Q23" s="1703"/>
      <c r="R23" s="1687"/>
      <c r="S23" s="1696"/>
      <c r="T23" s="1701"/>
      <c r="U23" s="1703"/>
      <c r="V23" s="1701"/>
    </row>
    <row r="24" spans="1:22" ht="17.25" customHeight="1" x14ac:dyDescent="0.3">
      <c r="A24" s="1391">
        <v>8</v>
      </c>
      <c r="B24" s="1290" t="s">
        <v>166</v>
      </c>
      <c r="C24" s="1333" t="s">
        <v>180</v>
      </c>
      <c r="D24" s="1333" t="s">
        <v>181</v>
      </c>
      <c r="E24" s="1333" t="s">
        <v>584</v>
      </c>
      <c r="F24" s="1673">
        <v>50000</v>
      </c>
      <c r="G24" s="1582">
        <v>31180125</v>
      </c>
      <c r="H24" s="1296">
        <v>240684</v>
      </c>
      <c r="I24" s="1673">
        <v>12</v>
      </c>
      <c r="J24" s="437">
        <v>9999.5</v>
      </c>
      <c r="K24" s="79">
        <v>1500</v>
      </c>
      <c r="L24" s="438">
        <v>2812.5</v>
      </c>
      <c r="M24" s="439">
        <f t="shared" ref="M24:M29" si="10">J24+K24+L24</f>
        <v>14312</v>
      </c>
      <c r="N24" s="203">
        <v>241016</v>
      </c>
      <c r="O24" s="1704">
        <v>12000.5</v>
      </c>
      <c r="P24" s="1686">
        <v>0</v>
      </c>
      <c r="Q24" s="1702">
        <f>SUM(U24)</f>
        <v>1033.1937328767124</v>
      </c>
      <c r="R24" s="1686">
        <f t="shared" si="8"/>
        <v>13033.693732876713</v>
      </c>
      <c r="S24" s="1694">
        <f>SUM(O24*7.5/100)</f>
        <v>900.03750000000002</v>
      </c>
      <c r="T24" s="1701">
        <v>419</v>
      </c>
      <c r="U24" s="1723">
        <f>SUM(S24*T24/365)</f>
        <v>1033.1937328767124</v>
      </c>
      <c r="V24" s="1701" t="s">
        <v>881</v>
      </c>
    </row>
    <row r="25" spans="1:22" ht="17.25" customHeight="1" x14ac:dyDescent="0.3">
      <c r="A25" s="1392"/>
      <c r="B25" s="1291"/>
      <c r="C25" s="1334"/>
      <c r="D25" s="1334"/>
      <c r="E25" s="1334"/>
      <c r="F25" s="1674"/>
      <c r="G25" s="1589"/>
      <c r="H25" s="1297"/>
      <c r="I25" s="1674"/>
      <c r="J25" s="92">
        <v>16000</v>
      </c>
      <c r="K25" s="79"/>
      <c r="L25" s="106"/>
      <c r="M25" s="439">
        <f t="shared" si="10"/>
        <v>16000</v>
      </c>
      <c r="N25" s="203">
        <v>241046</v>
      </c>
      <c r="O25" s="1728"/>
      <c r="P25" s="1724"/>
      <c r="Q25" s="1729"/>
      <c r="R25" s="1724"/>
      <c r="S25" s="1695"/>
      <c r="T25" s="1701"/>
      <c r="U25" s="1695"/>
      <c r="V25" s="1701"/>
    </row>
    <row r="26" spans="1:22" ht="17.25" customHeight="1" x14ac:dyDescent="0.3">
      <c r="A26" s="1392"/>
      <c r="B26" s="1291"/>
      <c r="C26" s="1334"/>
      <c r="D26" s="1334"/>
      <c r="E26" s="1334"/>
      <c r="F26" s="1674"/>
      <c r="G26" s="1589"/>
      <c r="H26" s="1297"/>
      <c r="I26" s="1674"/>
      <c r="J26" s="92">
        <v>12000</v>
      </c>
      <c r="K26" s="79"/>
      <c r="L26" s="106"/>
      <c r="M26" s="439">
        <f t="shared" ref="M26" si="11">J26+K26+L26</f>
        <v>12000</v>
      </c>
      <c r="N26" s="203">
        <v>241066</v>
      </c>
      <c r="O26" s="1728"/>
      <c r="P26" s="1724"/>
      <c r="Q26" s="1729"/>
      <c r="R26" s="1724"/>
      <c r="S26" s="1695"/>
      <c r="T26" s="1701"/>
      <c r="U26" s="1695"/>
      <c r="V26" s="1701"/>
    </row>
    <row r="27" spans="1:22" ht="17.25" customHeight="1" x14ac:dyDescent="0.3">
      <c r="A27" s="1393"/>
      <c r="B27" s="1292"/>
      <c r="C27" s="1335"/>
      <c r="D27" s="1335"/>
      <c r="E27" s="1335"/>
      <c r="F27" s="1675"/>
      <c r="G27" s="1583"/>
      <c r="H27" s="1298"/>
      <c r="I27" s="1675"/>
      <c r="J27" s="92"/>
      <c r="K27" s="79"/>
      <c r="L27" s="106"/>
      <c r="M27" s="439">
        <v>1805.01</v>
      </c>
      <c r="N27" s="203">
        <v>241800</v>
      </c>
      <c r="O27" s="1705"/>
      <c r="P27" s="1687"/>
      <c r="Q27" s="1703"/>
      <c r="R27" s="1687"/>
      <c r="S27" s="1696"/>
      <c r="T27" s="1701"/>
      <c r="U27" s="1696"/>
      <c r="V27" s="1701"/>
    </row>
    <row r="28" spans="1:22" ht="18.75" customHeight="1" x14ac:dyDescent="0.3">
      <c r="A28" s="1391">
        <v>9</v>
      </c>
      <c r="B28" s="1290" t="s">
        <v>166</v>
      </c>
      <c r="C28" s="1333" t="s">
        <v>515</v>
      </c>
      <c r="D28" s="1333" t="s">
        <v>516</v>
      </c>
      <c r="E28" s="1730" t="s">
        <v>586</v>
      </c>
      <c r="F28" s="1673">
        <v>50000</v>
      </c>
      <c r="G28" s="1582">
        <v>31180113</v>
      </c>
      <c r="H28" s="1296">
        <v>240219</v>
      </c>
      <c r="I28" s="1673">
        <v>5</v>
      </c>
      <c r="J28" s="1092">
        <v>22000</v>
      </c>
      <c r="K28" s="79">
        <v>1500</v>
      </c>
      <c r="L28" s="106">
        <v>150</v>
      </c>
      <c r="M28" s="439">
        <f t="shared" si="10"/>
        <v>23650</v>
      </c>
      <c r="N28" s="203">
        <v>240312</v>
      </c>
      <c r="O28" s="1678">
        <v>0</v>
      </c>
      <c r="P28" s="1680">
        <v>0</v>
      </c>
      <c r="Q28" s="1680">
        <f t="shared" ref="Q28" si="12">SUM(U28)</f>
        <v>0</v>
      </c>
      <c r="R28" s="1680">
        <f t="shared" si="8"/>
        <v>0</v>
      </c>
      <c r="S28" s="1684">
        <f t="shared" ref="S28" si="13">SUM(O28*7.5/100)</f>
        <v>0</v>
      </c>
      <c r="T28" s="1682"/>
      <c r="U28" s="1684">
        <f t="shared" ref="U28" si="14">SUM(S28*T28/365)</f>
        <v>0</v>
      </c>
      <c r="V28" s="1676"/>
    </row>
    <row r="29" spans="1:22" ht="18.75" customHeight="1" x14ac:dyDescent="0.3">
      <c r="A29" s="1393"/>
      <c r="B29" s="1292"/>
      <c r="C29" s="1335"/>
      <c r="D29" s="1335"/>
      <c r="E29" s="1731"/>
      <c r="F29" s="1675"/>
      <c r="G29" s="1583"/>
      <c r="H29" s="1298"/>
      <c r="I29" s="1675"/>
      <c r="J29" s="1092">
        <v>28000</v>
      </c>
      <c r="K29" s="79">
        <v>0</v>
      </c>
      <c r="L29" s="106">
        <v>840</v>
      </c>
      <c r="M29" s="439">
        <f t="shared" si="10"/>
        <v>28840</v>
      </c>
      <c r="N29" s="203">
        <v>240624</v>
      </c>
      <c r="O29" s="1679"/>
      <c r="P29" s="1681"/>
      <c r="Q29" s="1681"/>
      <c r="R29" s="1681"/>
      <c r="S29" s="1685"/>
      <c r="T29" s="1683"/>
      <c r="U29" s="1685"/>
      <c r="V29" s="1677"/>
    </row>
    <row r="30" spans="1:22" ht="18.75" customHeight="1" x14ac:dyDescent="0.3">
      <c r="A30" s="1391">
        <v>10</v>
      </c>
      <c r="B30" s="1391" t="s">
        <v>165</v>
      </c>
      <c r="C30" s="1466" t="s">
        <v>21</v>
      </c>
      <c r="D30" s="1466" t="s">
        <v>573</v>
      </c>
      <c r="E30" s="1466" t="s">
        <v>496</v>
      </c>
      <c r="F30" s="1671">
        <v>50000</v>
      </c>
      <c r="G30" s="1564">
        <v>31180215</v>
      </c>
      <c r="H30" s="1428">
        <v>240684</v>
      </c>
      <c r="I30" s="1671">
        <v>12</v>
      </c>
      <c r="J30" s="1092">
        <v>20000</v>
      </c>
      <c r="K30" s="79">
        <f t="shared" ref="K30" si="15">J30*3/100</f>
        <v>600</v>
      </c>
      <c r="L30" s="83">
        <v>0</v>
      </c>
      <c r="M30" s="155">
        <f t="shared" ref="M30:M33" si="16">J30+K30+L30</f>
        <v>20600</v>
      </c>
      <c r="N30" s="203">
        <v>240904</v>
      </c>
      <c r="O30" s="1678">
        <v>0</v>
      </c>
      <c r="P30" s="1680">
        <v>0</v>
      </c>
      <c r="Q30" s="1680"/>
      <c r="R30" s="1680">
        <v>0</v>
      </c>
      <c r="S30" s="1701"/>
      <c r="T30" s="1701"/>
      <c r="U30" s="1701"/>
      <c r="V30" s="1701"/>
    </row>
    <row r="31" spans="1:22" ht="18.75" customHeight="1" x14ac:dyDescent="0.3">
      <c r="A31" s="1392"/>
      <c r="B31" s="1392"/>
      <c r="C31" s="1467"/>
      <c r="D31" s="1467"/>
      <c r="E31" s="1467"/>
      <c r="F31" s="1692"/>
      <c r="G31" s="1565"/>
      <c r="H31" s="1693"/>
      <c r="I31" s="1692"/>
      <c r="J31" s="1092">
        <v>23690</v>
      </c>
      <c r="K31" s="79">
        <v>0</v>
      </c>
      <c r="L31" s="83">
        <v>0</v>
      </c>
      <c r="M31" s="155">
        <f t="shared" si="16"/>
        <v>23690</v>
      </c>
      <c r="N31" s="203">
        <v>241003</v>
      </c>
      <c r="O31" s="1688"/>
      <c r="P31" s="1689"/>
      <c r="Q31" s="1689"/>
      <c r="R31" s="1689"/>
      <c r="S31" s="1701"/>
      <c r="T31" s="1701"/>
      <c r="U31" s="1701"/>
      <c r="V31" s="1701"/>
    </row>
    <row r="32" spans="1:22" ht="18.75" customHeight="1" x14ac:dyDescent="0.3">
      <c r="A32" s="1392"/>
      <c r="B32" s="1392"/>
      <c r="C32" s="1467"/>
      <c r="D32" s="1467"/>
      <c r="E32" s="1467"/>
      <c r="F32" s="1692"/>
      <c r="G32" s="1565"/>
      <c r="H32" s="1693"/>
      <c r="I32" s="1692"/>
      <c r="J32" s="1195">
        <v>0</v>
      </c>
      <c r="K32" s="439">
        <v>0</v>
      </c>
      <c r="L32" s="463">
        <v>1687.5</v>
      </c>
      <c r="M32" s="439">
        <f t="shared" si="16"/>
        <v>1687.5</v>
      </c>
      <c r="N32" s="203">
        <v>241299</v>
      </c>
      <c r="O32" s="1688"/>
      <c r="P32" s="1689"/>
      <c r="Q32" s="1689"/>
      <c r="R32" s="1689"/>
      <c r="S32" s="1701"/>
      <c r="T32" s="1701"/>
      <c r="U32" s="1701"/>
      <c r="V32" s="1701"/>
    </row>
    <row r="33" spans="1:22" ht="18.75" customHeight="1" x14ac:dyDescent="0.3">
      <c r="A33" s="1393"/>
      <c r="B33" s="1393"/>
      <c r="C33" s="1468"/>
      <c r="D33" s="1468"/>
      <c r="E33" s="1468"/>
      <c r="F33" s="1672"/>
      <c r="G33" s="1566"/>
      <c r="H33" s="1429"/>
      <c r="I33" s="1672"/>
      <c r="J33" s="1092">
        <v>6310</v>
      </c>
      <c r="K33" s="79">
        <v>900</v>
      </c>
      <c r="L33" s="83">
        <v>0</v>
      </c>
      <c r="M33" s="155">
        <f t="shared" si="16"/>
        <v>7210</v>
      </c>
      <c r="N33" s="203">
        <v>241267</v>
      </c>
      <c r="O33" s="1679"/>
      <c r="P33" s="1681"/>
      <c r="Q33" s="1681"/>
      <c r="R33" s="1681"/>
      <c r="S33" s="1701"/>
      <c r="T33" s="1701"/>
      <c r="U33" s="1701"/>
      <c r="V33" s="1701"/>
    </row>
    <row r="34" spans="1:22" ht="18.75" x14ac:dyDescent="0.3">
      <c r="A34" s="499"/>
      <c r="B34" s="499"/>
      <c r="C34" s="500"/>
      <c r="D34" s="501"/>
      <c r="E34" s="233"/>
      <c r="F34" s="502"/>
      <c r="G34" s="503"/>
      <c r="H34" s="504"/>
      <c r="I34" s="502"/>
      <c r="J34" s="505"/>
      <c r="K34" s="506"/>
      <c r="L34" s="507"/>
      <c r="M34" s="508"/>
      <c r="N34" s="509"/>
      <c r="O34" s="510"/>
      <c r="P34" s="511"/>
      <c r="Q34" s="511"/>
      <c r="R34" s="511"/>
      <c r="S34" s="512"/>
      <c r="T34" s="512"/>
      <c r="U34" s="512"/>
      <c r="V34" s="512"/>
    </row>
    <row r="35" spans="1:22" ht="18.75" x14ac:dyDescent="0.3">
      <c r="A35" s="1727" t="s">
        <v>486</v>
      </c>
      <c r="B35" s="1727"/>
      <c r="C35" s="1727"/>
      <c r="D35" s="422"/>
      <c r="E35" s="422"/>
      <c r="F35" s="435">
        <f>SUM(F7:F33)</f>
        <v>750000</v>
      </c>
      <c r="G35" s="514"/>
      <c r="H35" s="515"/>
      <c r="I35" s="514"/>
      <c r="J35" s="514">
        <f>SUM(J7:J34)</f>
        <v>474385.18</v>
      </c>
      <c r="K35" s="514">
        <f t="shared" ref="K35:M35" si="17">SUM(K7:K34)</f>
        <v>15600</v>
      </c>
      <c r="L35" s="514">
        <f t="shared" si="17"/>
        <v>22629.129999999997</v>
      </c>
      <c r="M35" s="514">
        <f t="shared" si="17"/>
        <v>514419.32</v>
      </c>
      <c r="N35" s="514"/>
      <c r="O35" s="514">
        <f>SUM(O7:O34)</f>
        <v>275614.82</v>
      </c>
      <c r="P35" s="514">
        <f>SUM(P7:P33)</f>
        <v>6900</v>
      </c>
      <c r="Q35" s="514">
        <f>SUM(Q7:Q33)</f>
        <v>37427.714280821914</v>
      </c>
      <c r="R35" s="514">
        <f>SUM(R7:R33)</f>
        <v>319942.53428082197</v>
      </c>
      <c r="S35" s="514"/>
      <c r="T35" s="514"/>
      <c r="U35" s="514"/>
      <c r="V35" s="435"/>
    </row>
    <row r="37" spans="1:22" x14ac:dyDescent="0.25">
      <c r="J37" s="1205">
        <f>J12+J13+J14+J15+J16+J19+J20+J21+J22+J23+J24+J25+J26+J27</f>
        <v>174385.18</v>
      </c>
      <c r="O37" s="1205">
        <f>O35-50000</f>
        <v>225614.82</v>
      </c>
    </row>
  </sheetData>
  <mergeCells count="135">
    <mergeCell ref="S30:S33"/>
    <mergeCell ref="T30:T33"/>
    <mergeCell ref="U30:U33"/>
    <mergeCell ref="V30:V33"/>
    <mergeCell ref="P30:P33"/>
    <mergeCell ref="Q30:Q33"/>
    <mergeCell ref="A35:C35"/>
    <mergeCell ref="B24:B27"/>
    <mergeCell ref="D24:D27"/>
    <mergeCell ref="E24:E27"/>
    <mergeCell ref="O30:O33"/>
    <mergeCell ref="A24:A27"/>
    <mergeCell ref="O24:O27"/>
    <mergeCell ref="P24:P27"/>
    <mergeCell ref="Q24:Q27"/>
    <mergeCell ref="H24:H27"/>
    <mergeCell ref="I24:I27"/>
    <mergeCell ref="C24:C27"/>
    <mergeCell ref="A28:A29"/>
    <mergeCell ref="B28:B29"/>
    <mergeCell ref="C28:C29"/>
    <mergeCell ref="D28:D29"/>
    <mergeCell ref="E28:E29"/>
    <mergeCell ref="F28:F29"/>
    <mergeCell ref="V5:V6"/>
    <mergeCell ref="O5:R5"/>
    <mergeCell ref="T19:T20"/>
    <mergeCell ref="U19:U20"/>
    <mergeCell ref="V19:V20"/>
    <mergeCell ref="T22:T23"/>
    <mergeCell ref="U22:U23"/>
    <mergeCell ref="V22:V23"/>
    <mergeCell ref="T24:T27"/>
    <mergeCell ref="U24:U27"/>
    <mergeCell ref="V24:V27"/>
    <mergeCell ref="R24:R27"/>
    <mergeCell ref="V8:V11"/>
    <mergeCell ref="R12:R15"/>
    <mergeCell ref="S12:S15"/>
    <mergeCell ref="T12:T15"/>
    <mergeCell ref="U12:U15"/>
    <mergeCell ref="V12:V15"/>
    <mergeCell ref="R8:R11"/>
    <mergeCell ref="S8:S1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M5"/>
    <mergeCell ref="F24:F27"/>
    <mergeCell ref="G24:G27"/>
    <mergeCell ref="Q19:Q20"/>
    <mergeCell ref="G22:G23"/>
    <mergeCell ref="H22:H23"/>
    <mergeCell ref="I22:I23"/>
    <mergeCell ref="O22:O23"/>
    <mergeCell ref="P22:P23"/>
    <mergeCell ref="Q22:Q23"/>
    <mergeCell ref="F8:F11"/>
    <mergeCell ref="G8:G11"/>
    <mergeCell ref="H8:H11"/>
    <mergeCell ref="I8:I11"/>
    <mergeCell ref="O12:O15"/>
    <mergeCell ref="Q12:Q15"/>
    <mergeCell ref="P12:P15"/>
    <mergeCell ref="O8:O11"/>
    <mergeCell ref="P8:P11"/>
    <mergeCell ref="Q8:Q11"/>
    <mergeCell ref="F12:F15"/>
    <mergeCell ref="G12:G15"/>
    <mergeCell ref="H12:H15"/>
    <mergeCell ref="I12:I15"/>
    <mergeCell ref="A2:V2"/>
    <mergeCell ref="A3:V3"/>
    <mergeCell ref="A4:V4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R30:R33"/>
    <mergeCell ref="S5:S6"/>
    <mergeCell ref="S24:S27"/>
    <mergeCell ref="S22:S23"/>
    <mergeCell ref="S19:S20"/>
    <mergeCell ref="R22:R23"/>
    <mergeCell ref="R28:R29"/>
    <mergeCell ref="S28:S29"/>
    <mergeCell ref="T8:T11"/>
    <mergeCell ref="U8:U11"/>
    <mergeCell ref="A22:A23"/>
    <mergeCell ref="N5:N6"/>
    <mergeCell ref="V28:V29"/>
    <mergeCell ref="H28:H29"/>
    <mergeCell ref="I28:I29"/>
    <mergeCell ref="O28:O29"/>
    <mergeCell ref="P28:P29"/>
    <mergeCell ref="Q28:Q29"/>
    <mergeCell ref="T28:T29"/>
    <mergeCell ref="U28:U29"/>
    <mergeCell ref="P19:P20"/>
    <mergeCell ref="H19:H21"/>
    <mergeCell ref="I19:I21"/>
    <mergeCell ref="O19:O21"/>
    <mergeCell ref="R19:R21"/>
    <mergeCell ref="G28:G29"/>
    <mergeCell ref="A8:A11"/>
    <mergeCell ref="B8:B11"/>
    <mergeCell ref="C8:C11"/>
    <mergeCell ref="D8:D11"/>
    <mergeCell ref="E8:E11"/>
    <mergeCell ref="A12:A15"/>
    <mergeCell ref="B12:B15"/>
    <mergeCell ref="C12:C15"/>
    <mergeCell ref="D12:D15"/>
    <mergeCell ref="E12:E15"/>
    <mergeCell ref="B22:B23"/>
    <mergeCell ref="C22:C23"/>
    <mergeCell ref="D22:D23"/>
    <mergeCell ref="E22:E23"/>
    <mergeCell ref="F22:F23"/>
    <mergeCell ref="C19:C21"/>
    <mergeCell ref="D19:D21"/>
    <mergeCell ref="E19:E21"/>
    <mergeCell ref="F19:F21"/>
    <mergeCell ref="G19:G21"/>
  </mergeCells>
  <pageMargins left="0.27559055118110237" right="0.19685039370078741" top="0.19685039370078741" bottom="0.74803149606299213" header="0.31496062992125984" footer="0.31496062992125984"/>
  <pageSetup paperSize="9" scale="6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V18"/>
  <sheetViews>
    <sheetView topLeftCell="I1" workbookViewId="0">
      <selection activeCell="I11" sqref="I11:I15"/>
    </sheetView>
  </sheetViews>
  <sheetFormatPr defaultColWidth="9" defaultRowHeight="18" x14ac:dyDescent="0.25"/>
  <cols>
    <col min="1" max="1" width="2.875" style="65" customWidth="1"/>
    <col min="2" max="2" width="6.5" style="65" customWidth="1"/>
    <col min="3" max="3" width="14.5" style="65" customWidth="1"/>
    <col min="4" max="4" width="14.25" style="65" customWidth="1"/>
    <col min="5" max="5" width="23" style="427" customWidth="1"/>
    <col min="6" max="6" width="7.25" style="65" customWidth="1"/>
    <col min="7" max="7" width="7.375" style="65" customWidth="1"/>
    <col min="8" max="8" width="8.875" style="426" customWidth="1"/>
    <col min="9" max="9" width="4.5" style="65" customWidth="1"/>
    <col min="10" max="10" width="10.875" style="65" customWidth="1"/>
    <col min="11" max="11" width="7.125" style="65" customWidth="1"/>
    <col min="12" max="12" width="6" style="65" customWidth="1"/>
    <col min="13" max="13" width="8.25" style="65" customWidth="1"/>
    <col min="14" max="14" width="8.875" style="426" customWidth="1"/>
    <col min="15" max="15" width="10" style="65" customWidth="1"/>
    <col min="16" max="16" width="8.375" style="65" customWidth="1"/>
    <col min="17" max="17" width="9" style="65" customWidth="1"/>
    <col min="18" max="18" width="9.375" style="65" customWidth="1"/>
    <col min="19" max="19" width="12.875" style="65" customWidth="1"/>
    <col min="20" max="20" width="16.5" style="65" customWidth="1"/>
    <col min="21" max="21" width="16" style="65" customWidth="1"/>
    <col min="22" max="22" width="15.375" style="65" customWidth="1"/>
    <col min="23" max="16384" width="9" style="65"/>
  </cols>
  <sheetData>
    <row r="2" spans="1:22" ht="25.5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2" ht="30" customHeight="1" x14ac:dyDescent="0.4">
      <c r="A3" s="1736" t="s">
        <v>183</v>
      </c>
      <c r="B3" s="1736"/>
      <c r="C3" s="1736"/>
      <c r="D3" s="1736"/>
      <c r="E3" s="1736"/>
      <c r="F3" s="1736"/>
      <c r="G3" s="1736"/>
      <c r="H3" s="1736"/>
      <c r="I3" s="1736"/>
      <c r="J3" s="1736"/>
      <c r="K3" s="1736"/>
      <c r="L3" s="1736"/>
      <c r="M3" s="1736"/>
      <c r="N3" s="1736"/>
      <c r="O3" s="1736"/>
      <c r="P3" s="1736"/>
      <c r="Q3" s="1736"/>
      <c r="R3" s="1736"/>
      <c r="S3" s="1736"/>
      <c r="T3" s="1736"/>
      <c r="U3" s="1736"/>
      <c r="V3" s="1736"/>
    </row>
    <row r="4" spans="1:22" ht="17.25" customHeight="1" x14ac:dyDescent="0.3">
      <c r="A4" s="596"/>
      <c r="B4" s="596"/>
      <c r="C4" s="596"/>
      <c r="D4" s="596"/>
      <c r="E4" s="596"/>
      <c r="F4" s="596"/>
      <c r="G4" s="596"/>
      <c r="H4" s="596"/>
      <c r="I4" s="596"/>
      <c r="J4" s="595"/>
      <c r="K4" s="595"/>
      <c r="L4" s="595"/>
      <c r="M4" s="595"/>
      <c r="N4" s="596"/>
      <c r="O4" s="595"/>
      <c r="P4" s="595"/>
      <c r="Q4" s="595"/>
      <c r="R4" s="595"/>
    </row>
    <row r="5" spans="1:22" ht="21" customHeight="1" x14ac:dyDescent="0.25">
      <c r="A5" s="1290" t="s">
        <v>0</v>
      </c>
      <c r="B5" s="1290" t="s">
        <v>1</v>
      </c>
      <c r="C5" s="1290" t="s">
        <v>2</v>
      </c>
      <c r="D5" s="1290" t="s">
        <v>3</v>
      </c>
      <c r="E5" s="1290" t="s">
        <v>4</v>
      </c>
      <c r="F5" s="1290" t="s">
        <v>5</v>
      </c>
      <c r="G5" s="1290" t="s">
        <v>6</v>
      </c>
      <c r="H5" s="1290" t="s">
        <v>7</v>
      </c>
      <c r="I5" s="1582" t="s">
        <v>8</v>
      </c>
      <c r="J5" s="1749" t="s">
        <v>9</v>
      </c>
      <c r="K5" s="1749"/>
      <c r="L5" s="1749"/>
      <c r="M5" s="1749"/>
      <c r="N5" s="1518" t="s">
        <v>10</v>
      </c>
      <c r="O5" s="1743" t="s">
        <v>482</v>
      </c>
      <c r="P5" s="1744"/>
      <c r="Q5" s="1744"/>
      <c r="R5" s="1745"/>
      <c r="S5" s="1301" t="s">
        <v>565</v>
      </c>
      <c r="T5" s="477" t="s">
        <v>562</v>
      </c>
      <c r="U5" s="474" t="s">
        <v>563</v>
      </c>
      <c r="V5" s="1303" t="s">
        <v>567</v>
      </c>
    </row>
    <row r="6" spans="1:22" ht="21" customHeight="1" x14ac:dyDescent="0.3">
      <c r="A6" s="1291"/>
      <c r="B6" s="1291"/>
      <c r="C6" s="1291"/>
      <c r="D6" s="1291"/>
      <c r="E6" s="1291"/>
      <c r="F6" s="1291"/>
      <c r="G6" s="1291"/>
      <c r="H6" s="1291"/>
      <c r="I6" s="1589"/>
      <c r="J6" s="263" t="s">
        <v>12</v>
      </c>
      <c r="K6" s="263" t="s">
        <v>13</v>
      </c>
      <c r="L6" s="263" t="s">
        <v>14</v>
      </c>
      <c r="M6" s="236" t="s">
        <v>15</v>
      </c>
      <c r="N6" s="1520"/>
      <c r="O6" s="263" t="s">
        <v>12</v>
      </c>
      <c r="P6" s="263" t="s">
        <v>13</v>
      </c>
      <c r="Q6" s="263" t="s">
        <v>14</v>
      </c>
      <c r="R6" s="236" t="s">
        <v>15</v>
      </c>
      <c r="S6" s="1302"/>
      <c r="T6" s="478" t="s">
        <v>829</v>
      </c>
      <c r="U6" s="472" t="s">
        <v>952</v>
      </c>
      <c r="V6" s="1304"/>
    </row>
    <row r="7" spans="1:22" ht="18.75" x14ac:dyDescent="0.3">
      <c r="A7" s="1518">
        <v>1</v>
      </c>
      <c r="B7" s="1734" t="s">
        <v>185</v>
      </c>
      <c r="C7" s="1290" t="s">
        <v>25</v>
      </c>
      <c r="D7" s="1290" t="s">
        <v>187</v>
      </c>
      <c r="E7" s="1290" t="s">
        <v>743</v>
      </c>
      <c r="F7" s="1284">
        <v>50000</v>
      </c>
      <c r="G7" s="1290">
        <v>31040812</v>
      </c>
      <c r="H7" s="1732">
        <v>240519</v>
      </c>
      <c r="I7" s="1673">
        <v>9</v>
      </c>
      <c r="J7" s="918">
        <v>25000</v>
      </c>
      <c r="K7" s="393">
        <v>750</v>
      </c>
      <c r="L7" s="412"/>
      <c r="M7" s="393">
        <f t="shared" ref="M7:M14" si="0">J7+K7+L7</f>
        <v>25750</v>
      </c>
      <c r="N7" s="406">
        <v>240819</v>
      </c>
      <c r="O7" s="428">
        <v>25000</v>
      </c>
      <c r="P7" s="428">
        <v>750</v>
      </c>
      <c r="Q7" s="563">
        <v>1325.34</v>
      </c>
      <c r="R7" s="429">
        <f>SUM(O7:Q7)</f>
        <v>27075.34</v>
      </c>
      <c r="S7" s="638">
        <f>SUM(O7*7.5/100)</f>
        <v>1875</v>
      </c>
      <c r="T7" s="638">
        <v>842</v>
      </c>
      <c r="U7" s="563">
        <v>3325.34</v>
      </c>
      <c r="V7" s="902" t="s">
        <v>977</v>
      </c>
    </row>
    <row r="8" spans="1:22" ht="18.75" x14ac:dyDescent="0.3">
      <c r="A8" s="1519"/>
      <c r="B8" s="1735"/>
      <c r="C8" s="1291"/>
      <c r="D8" s="1291"/>
      <c r="E8" s="1291"/>
      <c r="F8" s="1285"/>
      <c r="G8" s="1291"/>
      <c r="H8" s="1733"/>
      <c r="I8" s="1674"/>
      <c r="J8" s="918"/>
      <c r="K8" s="393"/>
      <c r="L8" s="412">
        <v>1000</v>
      </c>
      <c r="M8" s="412">
        <v>1000</v>
      </c>
      <c r="N8" s="406">
        <v>43327</v>
      </c>
      <c r="O8" s="915"/>
      <c r="P8" s="915"/>
      <c r="Q8" s="916"/>
      <c r="R8" s="917"/>
      <c r="S8" s="901"/>
      <c r="T8" s="901"/>
      <c r="U8" s="916"/>
      <c r="V8" s="900"/>
    </row>
    <row r="9" spans="1:22" ht="18.75" x14ac:dyDescent="0.3">
      <c r="A9" s="1519"/>
      <c r="B9" s="1735"/>
      <c r="C9" s="1291"/>
      <c r="D9" s="1291"/>
      <c r="E9" s="1291"/>
      <c r="F9" s="1285"/>
      <c r="G9" s="1291"/>
      <c r="H9" s="1733"/>
      <c r="I9" s="1674"/>
      <c r="J9" s="918"/>
      <c r="K9" s="393"/>
      <c r="L9" s="412">
        <v>1000</v>
      </c>
      <c r="M9" s="412">
        <v>1000</v>
      </c>
      <c r="N9" s="406">
        <v>241684</v>
      </c>
      <c r="O9" s="915"/>
      <c r="P9" s="915"/>
      <c r="Q9" s="916"/>
      <c r="R9" s="917"/>
      <c r="S9" s="1009"/>
      <c r="T9" s="1009"/>
      <c r="U9" s="916"/>
      <c r="V9" s="1008"/>
    </row>
    <row r="10" spans="1:22" ht="18.75" x14ac:dyDescent="0.3">
      <c r="A10" s="1519"/>
      <c r="B10" s="1735"/>
      <c r="C10" s="1291"/>
      <c r="D10" s="1291"/>
      <c r="E10" s="1291"/>
      <c r="F10" s="1285"/>
      <c r="G10" s="1291"/>
      <c r="H10" s="1733"/>
      <c r="I10" s="1674"/>
      <c r="J10" s="918"/>
      <c r="K10" s="393"/>
      <c r="L10" s="412">
        <v>1000</v>
      </c>
      <c r="M10" s="412">
        <v>1000</v>
      </c>
      <c r="N10" s="406">
        <v>241723</v>
      </c>
      <c r="O10" s="915"/>
      <c r="P10" s="915"/>
      <c r="Q10" s="916"/>
      <c r="R10" s="917"/>
      <c r="S10" s="920"/>
      <c r="T10" s="920"/>
      <c r="U10" s="916"/>
      <c r="V10" s="919"/>
    </row>
    <row r="11" spans="1:22" ht="18.75" x14ac:dyDescent="0.3">
      <c r="A11" s="1519">
        <v>2</v>
      </c>
      <c r="B11" s="1291" t="s">
        <v>184</v>
      </c>
      <c r="C11" s="1291" t="s">
        <v>188</v>
      </c>
      <c r="D11" s="1291" t="s">
        <v>189</v>
      </c>
      <c r="E11" s="1291" t="s">
        <v>744</v>
      </c>
      <c r="F11" s="1285">
        <v>80000</v>
      </c>
      <c r="G11" s="1291">
        <v>31040609</v>
      </c>
      <c r="H11" s="1740">
        <v>240619</v>
      </c>
      <c r="I11" s="1674">
        <v>11</v>
      </c>
      <c r="J11" s="424">
        <v>30000</v>
      </c>
      <c r="K11" s="425"/>
      <c r="L11" s="413"/>
      <c r="M11" s="393">
        <f t="shared" si="0"/>
        <v>30000</v>
      </c>
      <c r="N11" s="406">
        <v>240834</v>
      </c>
      <c r="O11" s="1483">
        <v>32998</v>
      </c>
      <c r="P11" s="1483">
        <v>2400</v>
      </c>
      <c r="Q11" s="1737">
        <v>2040.9</v>
      </c>
      <c r="R11" s="1737">
        <f>SUM(O11:Q14)</f>
        <v>37438.9</v>
      </c>
      <c r="S11" s="1737">
        <f>SUM(O11*7.5/100)</f>
        <v>2474.85</v>
      </c>
      <c r="T11" s="1746">
        <v>301</v>
      </c>
      <c r="U11" s="1348">
        <v>2040.9</v>
      </c>
      <c r="V11" s="1750" t="s">
        <v>953</v>
      </c>
    </row>
    <row r="12" spans="1:22" ht="18.75" x14ac:dyDescent="0.3">
      <c r="A12" s="1519"/>
      <c r="B12" s="1291"/>
      <c r="C12" s="1291"/>
      <c r="D12" s="1291"/>
      <c r="E12" s="1291"/>
      <c r="F12" s="1285"/>
      <c r="G12" s="1291"/>
      <c r="H12" s="1740"/>
      <c r="I12" s="1674"/>
      <c r="J12" s="424">
        <v>10002</v>
      </c>
      <c r="K12" s="425"/>
      <c r="L12" s="413"/>
      <c r="M12" s="393">
        <f t="shared" ref="M12" si="1">J12+K12+L12</f>
        <v>10002</v>
      </c>
      <c r="N12" s="406">
        <v>240934</v>
      </c>
      <c r="O12" s="1742"/>
      <c r="P12" s="1742"/>
      <c r="Q12" s="1738"/>
      <c r="R12" s="1738"/>
      <c r="S12" s="1738"/>
      <c r="T12" s="1747"/>
      <c r="U12" s="1349"/>
      <c r="V12" s="1751"/>
    </row>
    <row r="13" spans="1:22" ht="18.75" x14ac:dyDescent="0.3">
      <c r="A13" s="1519"/>
      <c r="B13" s="1291"/>
      <c r="C13" s="1291"/>
      <c r="D13" s="1291"/>
      <c r="E13" s="1291"/>
      <c r="F13" s="1285"/>
      <c r="G13" s="1291"/>
      <c r="H13" s="1740"/>
      <c r="I13" s="1674"/>
      <c r="J13" s="424">
        <v>5000</v>
      </c>
      <c r="K13" s="425"/>
      <c r="L13" s="413"/>
      <c r="M13" s="393">
        <f t="shared" si="0"/>
        <v>5000</v>
      </c>
      <c r="N13" s="406">
        <v>241124</v>
      </c>
      <c r="O13" s="1742"/>
      <c r="P13" s="1742"/>
      <c r="Q13" s="1738"/>
      <c r="R13" s="1738"/>
      <c r="S13" s="1738"/>
      <c r="T13" s="1747"/>
      <c r="U13" s="1349"/>
      <c r="V13" s="1751"/>
    </row>
    <row r="14" spans="1:22" ht="18.75" x14ac:dyDescent="0.3">
      <c r="A14" s="1519"/>
      <c r="B14" s="1291"/>
      <c r="C14" s="1291"/>
      <c r="D14" s="1291"/>
      <c r="E14" s="1291"/>
      <c r="F14" s="1285"/>
      <c r="G14" s="1291"/>
      <c r="H14" s="1740"/>
      <c r="I14" s="1674"/>
      <c r="J14" s="424">
        <v>2000</v>
      </c>
      <c r="K14" s="425"/>
      <c r="L14" s="413"/>
      <c r="M14" s="393">
        <f t="shared" si="0"/>
        <v>2000</v>
      </c>
      <c r="N14" s="406">
        <v>241185</v>
      </c>
      <c r="O14" s="1742"/>
      <c r="P14" s="1742"/>
      <c r="Q14" s="1738"/>
      <c r="R14" s="1738"/>
      <c r="S14" s="1738"/>
      <c r="T14" s="1747"/>
      <c r="U14" s="1349"/>
      <c r="V14" s="1751"/>
    </row>
    <row r="15" spans="1:22" ht="18.75" x14ac:dyDescent="0.3">
      <c r="A15" s="1520"/>
      <c r="B15" s="1292"/>
      <c r="C15" s="1292"/>
      <c r="D15" s="1292"/>
      <c r="E15" s="1292"/>
      <c r="F15" s="1286"/>
      <c r="G15" s="1292"/>
      <c r="H15" s="1741"/>
      <c r="I15" s="1675"/>
      <c r="J15" s="424"/>
      <c r="K15" s="425"/>
      <c r="L15" s="413"/>
      <c r="M15" s="393"/>
      <c r="N15" s="406"/>
      <c r="O15" s="1484"/>
      <c r="P15" s="1484"/>
      <c r="Q15" s="1739"/>
      <c r="R15" s="1739"/>
      <c r="S15" s="1739"/>
      <c r="T15" s="1748"/>
      <c r="U15" s="1350"/>
      <c r="V15" s="1752"/>
    </row>
    <row r="16" spans="1:22" ht="18.75" x14ac:dyDescent="0.3">
      <c r="A16" s="625"/>
      <c r="B16" s="626"/>
      <c r="C16" s="626"/>
      <c r="D16" s="626"/>
      <c r="E16" s="626"/>
      <c r="F16" s="627"/>
      <c r="G16" s="626"/>
      <c r="H16" s="628"/>
      <c r="I16" s="629"/>
      <c r="J16" s="630"/>
      <c r="K16" s="631"/>
      <c r="L16" s="632"/>
      <c r="M16" s="400"/>
      <c r="N16" s="407"/>
      <c r="O16" s="633"/>
      <c r="P16" s="633"/>
      <c r="Q16" s="634"/>
      <c r="R16" s="634"/>
      <c r="S16" s="634"/>
      <c r="T16" s="635"/>
      <c r="U16" s="636"/>
      <c r="V16" s="637"/>
    </row>
    <row r="17" spans="1:18" ht="18.75" x14ac:dyDescent="0.3">
      <c r="A17" s="1753" t="s">
        <v>486</v>
      </c>
      <c r="B17" s="1753"/>
      <c r="C17" s="1753"/>
      <c r="E17" s="164"/>
      <c r="F17" s="51">
        <f>SUM(F7:F11)</f>
        <v>130000</v>
      </c>
      <c r="G17" s="52"/>
      <c r="H17" s="290"/>
      <c r="I17" s="52"/>
      <c r="J17" s="764">
        <f>SUM(J7:J15)</f>
        <v>72002</v>
      </c>
      <c r="K17" s="764">
        <f t="shared" ref="K17:M17" si="2">SUM(K7:K15)</f>
        <v>750</v>
      </c>
      <c r="L17" s="53">
        <f t="shared" si="2"/>
        <v>3000</v>
      </c>
      <c r="M17" s="53">
        <f t="shared" si="2"/>
        <v>75752</v>
      </c>
      <c r="N17" s="290"/>
      <c r="O17" s="430">
        <f>SUM(O7:O16)</f>
        <v>57998</v>
      </c>
      <c r="P17" s="430">
        <f t="shared" ref="P17:R17" si="3">SUM(P7:P15)</f>
        <v>3150</v>
      </c>
      <c r="Q17" s="430">
        <f t="shared" si="3"/>
        <v>3366.24</v>
      </c>
      <c r="R17" s="430">
        <f t="shared" si="3"/>
        <v>64514.240000000005</v>
      </c>
    </row>
    <row r="18" spans="1:18" x14ac:dyDescent="0.25">
      <c r="O18" s="431"/>
      <c r="P18" s="431"/>
      <c r="Q18" s="431"/>
      <c r="R18" s="431"/>
    </row>
  </sheetData>
  <mergeCells count="43">
    <mergeCell ref="C11:C15"/>
    <mergeCell ref="A11:A15"/>
    <mergeCell ref="E11:E15"/>
    <mergeCell ref="V11:V15"/>
    <mergeCell ref="A17:C17"/>
    <mergeCell ref="F11:F15"/>
    <mergeCell ref="G11:G15"/>
    <mergeCell ref="B11:B15"/>
    <mergeCell ref="J5:M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:V3"/>
    <mergeCell ref="A2:V2"/>
    <mergeCell ref="R11:R15"/>
    <mergeCell ref="H11:H15"/>
    <mergeCell ref="I11:I15"/>
    <mergeCell ref="O11:O15"/>
    <mergeCell ref="P11:P15"/>
    <mergeCell ref="Q11:Q15"/>
    <mergeCell ref="O5:R5"/>
    <mergeCell ref="S5:S6"/>
    <mergeCell ref="V5:V6"/>
    <mergeCell ref="S11:S15"/>
    <mergeCell ref="T11:T15"/>
    <mergeCell ref="U11:U15"/>
    <mergeCell ref="D11:D15"/>
    <mergeCell ref="N5:N6"/>
    <mergeCell ref="F7:F10"/>
    <mergeCell ref="G7:G10"/>
    <mergeCell ref="H7:H10"/>
    <mergeCell ref="I7:I10"/>
    <mergeCell ref="A7:A10"/>
    <mergeCell ref="B7:B10"/>
    <mergeCell ref="C7:C10"/>
    <mergeCell ref="D7:D10"/>
    <mergeCell ref="E7:E10"/>
  </mergeCells>
  <pageMargins left="0.27559055118110237" right="0.2" top="0.19685039370078741" bottom="0.74803149606299213" header="0.31496062992125984" footer="0.31496062992125984"/>
  <pageSetup paperSize="9" scale="60" orientation="landscape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X102"/>
  <sheetViews>
    <sheetView topLeftCell="A4" workbookViewId="0">
      <pane xSplit="4" ySplit="3" topLeftCell="E7" activePane="bottomRight" state="frozen"/>
      <selection activeCell="A4" sqref="A4"/>
      <selection pane="topRight" activeCell="E4" sqref="E4"/>
      <selection pane="bottomLeft" activeCell="A7" sqref="A7"/>
      <selection pane="bottomRight" activeCell="G59" sqref="G59:G62"/>
    </sheetView>
  </sheetViews>
  <sheetFormatPr defaultColWidth="7.625" defaultRowHeight="18" x14ac:dyDescent="0.25"/>
  <cols>
    <col min="1" max="1" width="4.125" style="27" customWidth="1"/>
    <col min="2" max="2" width="8.625" style="323" customWidth="1"/>
    <col min="3" max="3" width="16.875" style="326" customWidth="1"/>
    <col min="4" max="4" width="15.25" style="433" customWidth="1"/>
    <col min="5" max="5" width="25.875" style="326" customWidth="1"/>
    <col min="6" max="6" width="6.875" style="323" customWidth="1"/>
    <col min="7" max="7" width="7.125" style="323" customWidth="1"/>
    <col min="8" max="8" width="8.625" style="323" customWidth="1"/>
    <col min="9" max="9" width="4.75" style="323" customWidth="1"/>
    <col min="10" max="10" width="7.625" style="27" customWidth="1"/>
    <col min="11" max="11" width="7" style="27" customWidth="1"/>
    <col min="12" max="12" width="6.375" style="27" customWidth="1"/>
    <col min="13" max="13" width="6.875" style="27" customWidth="1"/>
    <col min="14" max="14" width="9" style="323" customWidth="1"/>
    <col min="15" max="15" width="9.5" style="27" customWidth="1"/>
    <col min="16" max="16" width="8.75" style="27" customWidth="1"/>
    <col min="17" max="17" width="8.875" style="27" customWidth="1"/>
    <col min="18" max="18" width="9.375" style="27" customWidth="1"/>
    <col min="19" max="19" width="10.375" style="27" customWidth="1"/>
    <col min="20" max="20" width="13.25" style="27" customWidth="1"/>
    <col min="21" max="21" width="13.25" style="323" customWidth="1"/>
    <col min="22" max="22" width="16.125" style="200" customWidth="1"/>
    <col min="23" max="16384" width="7.625" style="27"/>
  </cols>
  <sheetData>
    <row r="2" spans="1:24" ht="24.75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4" ht="30" customHeight="1" x14ac:dyDescent="0.4">
      <c r="A3" s="1690" t="s">
        <v>190</v>
      </c>
      <c r="B3" s="1690"/>
      <c r="C3" s="1690"/>
      <c r="D3" s="1690"/>
      <c r="E3" s="1690"/>
      <c r="F3" s="1690"/>
      <c r="G3" s="1690"/>
      <c r="H3" s="1690"/>
      <c r="I3" s="1690"/>
      <c r="J3" s="1690"/>
      <c r="K3" s="1690"/>
      <c r="L3" s="1690"/>
      <c r="M3" s="1690"/>
      <c r="N3" s="1690"/>
      <c r="O3" s="1690"/>
      <c r="P3" s="1690"/>
      <c r="Q3" s="1690"/>
      <c r="R3" s="1690"/>
      <c r="S3" s="1690"/>
      <c r="T3" s="1690"/>
      <c r="U3" s="1690"/>
      <c r="V3" s="1690"/>
    </row>
    <row r="4" spans="1:24" ht="13.5" customHeight="1" x14ac:dyDescent="0.35">
      <c r="A4" s="610"/>
      <c r="B4" s="610"/>
      <c r="C4" s="610"/>
      <c r="D4" s="610"/>
      <c r="E4" s="610"/>
      <c r="F4" s="610"/>
      <c r="G4" s="610"/>
      <c r="H4" s="610"/>
      <c r="I4" s="610"/>
      <c r="J4" s="589"/>
      <c r="K4" s="589"/>
      <c r="L4" s="589"/>
      <c r="M4" s="589"/>
      <c r="N4" s="610"/>
      <c r="O4" s="589"/>
      <c r="P4" s="589"/>
      <c r="Q4" s="589"/>
      <c r="R4" s="589"/>
    </row>
    <row r="5" spans="1:24" ht="15" customHeight="1" x14ac:dyDescent="0.2">
      <c r="A5" s="1330" t="s">
        <v>0</v>
      </c>
      <c r="B5" s="1330" t="s">
        <v>1</v>
      </c>
      <c r="C5" s="1330" t="s">
        <v>2</v>
      </c>
      <c r="D5" s="1391" t="s">
        <v>3</v>
      </c>
      <c r="E5" s="1330" t="s">
        <v>4</v>
      </c>
      <c r="F5" s="1330" t="s">
        <v>5</v>
      </c>
      <c r="G5" s="1330" t="s">
        <v>6</v>
      </c>
      <c r="H5" s="1330" t="s">
        <v>7</v>
      </c>
      <c r="I5" s="1330" t="s">
        <v>8</v>
      </c>
      <c r="J5" s="1387" t="s">
        <v>9</v>
      </c>
      <c r="K5" s="1387"/>
      <c r="L5" s="1387"/>
      <c r="M5" s="1387"/>
      <c r="N5" s="1388" t="s">
        <v>10</v>
      </c>
      <c r="O5" s="1803" t="s">
        <v>482</v>
      </c>
      <c r="P5" s="1804"/>
      <c r="Q5" s="1804"/>
      <c r="R5" s="1805"/>
      <c r="S5" s="1301" t="s">
        <v>565</v>
      </c>
      <c r="T5" s="477" t="s">
        <v>562</v>
      </c>
      <c r="U5" s="746" t="s">
        <v>563</v>
      </c>
      <c r="V5" s="1303" t="s">
        <v>567</v>
      </c>
    </row>
    <row r="6" spans="1:24" ht="21" x14ac:dyDescent="0.35">
      <c r="A6" s="1332"/>
      <c r="B6" s="1332"/>
      <c r="C6" s="1332"/>
      <c r="D6" s="1393"/>
      <c r="E6" s="1332"/>
      <c r="F6" s="1332"/>
      <c r="G6" s="1332"/>
      <c r="H6" s="1332"/>
      <c r="I6" s="1332"/>
      <c r="J6" s="337" t="s">
        <v>12</v>
      </c>
      <c r="K6" s="337" t="s">
        <v>13</v>
      </c>
      <c r="L6" s="337" t="s">
        <v>14</v>
      </c>
      <c r="M6" s="338" t="s">
        <v>15</v>
      </c>
      <c r="N6" s="1813"/>
      <c r="O6" s="337" t="s">
        <v>12</v>
      </c>
      <c r="P6" s="337" t="s">
        <v>13</v>
      </c>
      <c r="Q6" s="337" t="s">
        <v>14</v>
      </c>
      <c r="R6" s="338" t="s">
        <v>15</v>
      </c>
      <c r="S6" s="1302"/>
      <c r="T6" s="478" t="s">
        <v>829</v>
      </c>
      <c r="U6" s="753" t="s">
        <v>830</v>
      </c>
      <c r="V6" s="1304"/>
    </row>
    <row r="7" spans="1:24" s="1214" customFormat="1" ht="18.75" x14ac:dyDescent="0.3">
      <c r="A7" s="520">
        <v>1</v>
      </c>
      <c r="B7" s="520" t="s">
        <v>196</v>
      </c>
      <c r="C7" s="981" t="s">
        <v>555</v>
      </c>
      <c r="D7" s="521" t="s">
        <v>197</v>
      </c>
      <c r="E7" s="521" t="s">
        <v>702</v>
      </c>
      <c r="F7" s="1248">
        <v>50000</v>
      </c>
      <c r="G7" s="1206">
        <v>31200202</v>
      </c>
      <c r="H7" s="1207">
        <v>240064</v>
      </c>
      <c r="I7" s="520">
        <v>2</v>
      </c>
      <c r="J7" s="654"/>
      <c r="K7" s="461"/>
      <c r="L7" s="461"/>
      <c r="M7" s="461">
        <f>SUM(J7:L7)</f>
        <v>0</v>
      </c>
      <c r="N7" s="605"/>
      <c r="O7" s="1253">
        <v>50000</v>
      </c>
      <c r="P7" s="656">
        <f>O7*3/100</f>
        <v>1500</v>
      </c>
      <c r="Q7" s="1209">
        <v>14599.32</v>
      </c>
      <c r="R7" s="656">
        <f>O7+P7+Q7</f>
        <v>66099.320000000007</v>
      </c>
      <c r="S7" s="1210">
        <f>SUM(O7*7.5/100)</f>
        <v>3750</v>
      </c>
      <c r="T7" s="1211">
        <v>1421</v>
      </c>
      <c r="U7" s="1209">
        <f>SUM(S7*T7/365)</f>
        <v>14599.315068493152</v>
      </c>
      <c r="V7" s="1212" t="s">
        <v>841</v>
      </c>
      <c r="W7" s="1213"/>
      <c r="X7" s="1213"/>
    </row>
    <row r="8" spans="1:24" s="1214" customFormat="1" ht="18.75" x14ac:dyDescent="0.3">
      <c r="A8" s="1320">
        <v>2</v>
      </c>
      <c r="B8" s="1340" t="s">
        <v>191</v>
      </c>
      <c r="C8" s="1367" t="s">
        <v>198</v>
      </c>
      <c r="D8" s="1367" t="s">
        <v>529</v>
      </c>
      <c r="E8" s="1367" t="s">
        <v>703</v>
      </c>
      <c r="F8" s="1346">
        <v>40000</v>
      </c>
      <c r="G8" s="1340">
        <v>31200114</v>
      </c>
      <c r="H8" s="1830">
        <v>240135</v>
      </c>
      <c r="I8" s="1340">
        <v>3</v>
      </c>
      <c r="J8" s="461">
        <v>2000</v>
      </c>
      <c r="K8" s="461">
        <v>0</v>
      </c>
      <c r="L8" s="461">
        <v>0</v>
      </c>
      <c r="M8" s="608">
        <f t="shared" ref="M8:M97" si="0">SUM(J8:L8)</f>
        <v>2000</v>
      </c>
      <c r="N8" s="605">
        <v>241116</v>
      </c>
      <c r="O8" s="1757">
        <v>38000</v>
      </c>
      <c r="P8" s="1757">
        <v>1200</v>
      </c>
      <c r="Q8" s="1760">
        <v>881.23</v>
      </c>
      <c r="R8" s="1757">
        <f t="shared" ref="R8:R94" si="1">O8+P8+Q8</f>
        <v>40081.230000000003</v>
      </c>
      <c r="S8" s="1763">
        <f t="shared" ref="S8:S12" si="2">SUM(O8*7.5/100)</f>
        <v>2850</v>
      </c>
      <c r="T8" s="1778"/>
      <c r="U8" s="1760">
        <f>SUM(S8*T8/365)</f>
        <v>0</v>
      </c>
      <c r="V8" s="1340"/>
    </row>
    <row r="9" spans="1:24" s="1214" customFormat="1" ht="18.75" x14ac:dyDescent="0.3">
      <c r="A9" s="1321"/>
      <c r="B9" s="1341"/>
      <c r="C9" s="1368"/>
      <c r="D9" s="1368"/>
      <c r="E9" s="1368"/>
      <c r="F9" s="1347"/>
      <c r="G9" s="1341"/>
      <c r="H9" s="1831"/>
      <c r="I9" s="1341"/>
      <c r="J9" s="461">
        <v>0</v>
      </c>
      <c r="K9" s="461">
        <v>0</v>
      </c>
      <c r="L9" s="461">
        <v>2000</v>
      </c>
      <c r="M9" s="608">
        <f t="shared" si="0"/>
        <v>2000</v>
      </c>
      <c r="N9" s="605">
        <v>241540</v>
      </c>
      <c r="O9" s="1759"/>
      <c r="P9" s="1759"/>
      <c r="Q9" s="1762"/>
      <c r="R9" s="1759"/>
      <c r="S9" s="1765"/>
      <c r="T9" s="1780"/>
      <c r="U9" s="1762"/>
      <c r="V9" s="1341"/>
    </row>
    <row r="10" spans="1:24" s="1214" customFormat="1" ht="18.75" x14ac:dyDescent="0.3">
      <c r="A10" s="520">
        <v>3</v>
      </c>
      <c r="B10" s="532" t="s">
        <v>200</v>
      </c>
      <c r="C10" s="789" t="s">
        <v>205</v>
      </c>
      <c r="D10" s="789" t="s">
        <v>206</v>
      </c>
      <c r="E10" s="789" t="s">
        <v>704</v>
      </c>
      <c r="F10" s="1249">
        <v>30000</v>
      </c>
      <c r="G10" s="532">
        <v>31200310</v>
      </c>
      <c r="H10" s="1207">
        <v>240135</v>
      </c>
      <c r="I10" s="532">
        <v>3</v>
      </c>
      <c r="J10" s="461"/>
      <c r="K10" s="461">
        <v>0</v>
      </c>
      <c r="L10" s="461"/>
      <c r="M10" s="608">
        <f t="shared" si="0"/>
        <v>0</v>
      </c>
      <c r="N10" s="532"/>
      <c r="O10" s="1822">
        <v>30000</v>
      </c>
      <c r="P10" s="1824">
        <f t="shared" ref="P10:P92" si="3">O10*3/100</f>
        <v>900</v>
      </c>
      <c r="Q10" s="1826">
        <v>8321.92</v>
      </c>
      <c r="R10" s="1824">
        <f t="shared" si="1"/>
        <v>39221.919999999998</v>
      </c>
      <c r="S10" s="1833">
        <f t="shared" si="2"/>
        <v>2250</v>
      </c>
      <c r="T10" s="1818">
        <v>1350</v>
      </c>
      <c r="U10" s="1820">
        <f>SUM(S10*T10/365)</f>
        <v>8321.9178082191775</v>
      </c>
      <c r="V10" s="1828" t="s">
        <v>923</v>
      </c>
    </row>
    <row r="11" spans="1:24" s="1214" customFormat="1" ht="18.75" x14ac:dyDescent="0.3">
      <c r="A11" s="520"/>
      <c r="B11" s="532"/>
      <c r="C11" s="789"/>
      <c r="D11" s="789"/>
      <c r="E11" s="789"/>
      <c r="F11" s="790"/>
      <c r="G11" s="532"/>
      <c r="H11" s="1207"/>
      <c r="I11" s="532"/>
      <c r="J11" s="461"/>
      <c r="K11" s="461"/>
      <c r="L11" s="461">
        <v>2018</v>
      </c>
      <c r="M11" s="608">
        <v>2018</v>
      </c>
      <c r="N11" s="605">
        <v>241712</v>
      </c>
      <c r="O11" s="1823"/>
      <c r="P11" s="1825"/>
      <c r="Q11" s="1827"/>
      <c r="R11" s="1825"/>
      <c r="S11" s="1834"/>
      <c r="T11" s="1819"/>
      <c r="U11" s="1821"/>
      <c r="V11" s="1829"/>
    </row>
    <row r="12" spans="1:24" s="1214" customFormat="1" ht="18.75" x14ac:dyDescent="0.3">
      <c r="A12" s="520">
        <v>4</v>
      </c>
      <c r="B12" s="532" t="s">
        <v>191</v>
      </c>
      <c r="C12" s="789" t="s">
        <v>208</v>
      </c>
      <c r="D12" s="789" t="s">
        <v>209</v>
      </c>
      <c r="E12" s="789" t="s">
        <v>705</v>
      </c>
      <c r="F12" s="1252">
        <v>50000</v>
      </c>
      <c r="G12" s="791">
        <v>31200126</v>
      </c>
      <c r="H12" s="605">
        <v>240219</v>
      </c>
      <c r="I12" s="532">
        <v>4</v>
      </c>
      <c r="J12" s="1215"/>
      <c r="K12" s="461">
        <v>0</v>
      </c>
      <c r="L12" s="461"/>
      <c r="M12" s="608">
        <f t="shared" si="0"/>
        <v>0</v>
      </c>
      <c r="N12" s="532"/>
      <c r="O12" s="1254">
        <v>50000</v>
      </c>
      <c r="P12" s="656">
        <f t="shared" si="3"/>
        <v>1500</v>
      </c>
      <c r="Q12" s="1209">
        <v>13438.36</v>
      </c>
      <c r="R12" s="656">
        <f t="shared" si="1"/>
        <v>64938.36</v>
      </c>
      <c r="S12" s="1210">
        <f t="shared" si="2"/>
        <v>3750</v>
      </c>
      <c r="T12" s="1211">
        <v>1308</v>
      </c>
      <c r="U12" s="1209">
        <f>SUM(S12*T12/365)</f>
        <v>13438.356164383562</v>
      </c>
      <c r="V12" s="1212" t="s">
        <v>941</v>
      </c>
    </row>
    <row r="13" spans="1:24" s="1214" customFormat="1" ht="18.75" x14ac:dyDescent="0.3">
      <c r="A13" s="1320">
        <v>5</v>
      </c>
      <c r="B13" s="1340" t="s">
        <v>200</v>
      </c>
      <c r="C13" s="1367" t="s">
        <v>38</v>
      </c>
      <c r="D13" s="1367" t="s">
        <v>210</v>
      </c>
      <c r="E13" s="1367" t="s">
        <v>706</v>
      </c>
      <c r="F13" s="1346">
        <v>50000</v>
      </c>
      <c r="G13" s="1816">
        <v>31200312</v>
      </c>
      <c r="H13" s="1328">
        <v>240219</v>
      </c>
      <c r="I13" s="1340">
        <v>4</v>
      </c>
      <c r="J13" s="1216">
        <v>17900</v>
      </c>
      <c r="K13" s="1216"/>
      <c r="L13" s="1216"/>
      <c r="M13" s="608">
        <f t="shared" si="0"/>
        <v>17900</v>
      </c>
      <c r="N13" s="1217">
        <v>240326</v>
      </c>
      <c r="O13" s="1776">
        <v>29000</v>
      </c>
      <c r="P13" s="1776">
        <v>660</v>
      </c>
      <c r="Q13" s="1760">
        <v>3331.03</v>
      </c>
      <c r="R13" s="1776">
        <f t="shared" si="1"/>
        <v>32991.03</v>
      </c>
      <c r="S13" s="1763">
        <f>SUM(O13*7.5/100)</f>
        <v>2175</v>
      </c>
      <c r="T13" s="1802">
        <v>559</v>
      </c>
      <c r="U13" s="1760">
        <f>SUM(S13*T13/365)</f>
        <v>3331.027397260274</v>
      </c>
      <c r="V13" s="1340" t="s">
        <v>942</v>
      </c>
    </row>
    <row r="14" spans="1:24" s="1214" customFormat="1" ht="18.75" x14ac:dyDescent="0.3">
      <c r="A14" s="1321"/>
      <c r="B14" s="1341"/>
      <c r="C14" s="1368"/>
      <c r="D14" s="1368"/>
      <c r="E14" s="1368"/>
      <c r="F14" s="1347"/>
      <c r="G14" s="1817"/>
      <c r="H14" s="1329"/>
      <c r="I14" s="1341"/>
      <c r="J14" s="1216">
        <v>3100</v>
      </c>
      <c r="K14" s="1216">
        <v>840</v>
      </c>
      <c r="L14" s="1216"/>
      <c r="M14" s="608">
        <f t="shared" si="0"/>
        <v>3940</v>
      </c>
      <c r="N14" s="1217">
        <v>240926</v>
      </c>
      <c r="O14" s="1777"/>
      <c r="P14" s="1777"/>
      <c r="Q14" s="1762"/>
      <c r="R14" s="1777"/>
      <c r="S14" s="1341"/>
      <c r="T14" s="1802"/>
      <c r="U14" s="1762"/>
      <c r="V14" s="1341"/>
    </row>
    <row r="15" spans="1:24" s="1214" customFormat="1" ht="18.75" x14ac:dyDescent="0.3">
      <c r="A15" s="520">
        <v>6</v>
      </c>
      <c r="B15" s="532" t="s">
        <v>200</v>
      </c>
      <c r="C15" s="789" t="s">
        <v>28</v>
      </c>
      <c r="D15" s="789" t="s">
        <v>211</v>
      </c>
      <c r="E15" s="789" t="s">
        <v>707</v>
      </c>
      <c r="F15" s="790">
        <v>60000</v>
      </c>
      <c r="G15" s="1218">
        <v>31200314</v>
      </c>
      <c r="H15" s="605">
        <v>240219</v>
      </c>
      <c r="I15" s="532">
        <v>4</v>
      </c>
      <c r="J15" s="461">
        <v>5000</v>
      </c>
      <c r="K15" s="461">
        <v>0</v>
      </c>
      <c r="L15" s="461"/>
      <c r="M15" s="608">
        <f t="shared" si="0"/>
        <v>5000</v>
      </c>
      <c r="N15" s="605">
        <v>241099</v>
      </c>
      <c r="O15" s="656">
        <v>55000</v>
      </c>
      <c r="P15" s="656">
        <v>1800</v>
      </c>
      <c r="Q15" s="1209">
        <v>4362.33</v>
      </c>
      <c r="R15" s="656">
        <f t="shared" si="1"/>
        <v>61162.33</v>
      </c>
      <c r="S15" s="1210">
        <f t="shared" ref="S15:S17" si="4">SUM(O15*7.5/100)</f>
        <v>4125</v>
      </c>
      <c r="T15" s="1211">
        <v>386</v>
      </c>
      <c r="U15" s="1209">
        <f>SUM(S15*T15/365)</f>
        <v>4362.3287671232874</v>
      </c>
      <c r="V15" s="1212" t="s">
        <v>924</v>
      </c>
    </row>
    <row r="16" spans="1:24" s="1214" customFormat="1" ht="18.75" x14ac:dyDescent="0.3">
      <c r="A16" s="520">
        <v>7</v>
      </c>
      <c r="B16" s="532" t="s">
        <v>200</v>
      </c>
      <c r="C16" s="789" t="s">
        <v>108</v>
      </c>
      <c r="D16" s="789" t="s">
        <v>212</v>
      </c>
      <c r="E16" s="789" t="s">
        <v>708</v>
      </c>
      <c r="F16" s="1249">
        <v>30000</v>
      </c>
      <c r="G16" s="1218">
        <v>31200315</v>
      </c>
      <c r="H16" s="605">
        <v>240219</v>
      </c>
      <c r="I16" s="532">
        <v>4</v>
      </c>
      <c r="J16" s="461"/>
      <c r="K16" s="461">
        <v>0</v>
      </c>
      <c r="L16" s="461"/>
      <c r="M16" s="608">
        <f t="shared" si="0"/>
        <v>0</v>
      </c>
      <c r="N16" s="532"/>
      <c r="O16" s="1254">
        <v>30000</v>
      </c>
      <c r="P16" s="656">
        <f t="shared" si="3"/>
        <v>900</v>
      </c>
      <c r="Q16" s="1209">
        <v>8063.01</v>
      </c>
      <c r="R16" s="656">
        <f t="shared" si="1"/>
        <v>38963.01</v>
      </c>
      <c r="S16" s="1210">
        <f t="shared" si="4"/>
        <v>2250</v>
      </c>
      <c r="T16" s="1211">
        <v>1308</v>
      </c>
      <c r="U16" s="1209">
        <f>SUM(S16*T16/365)</f>
        <v>8063.0136986301368</v>
      </c>
      <c r="V16" s="1212" t="s">
        <v>943</v>
      </c>
    </row>
    <row r="17" spans="1:22" s="1214" customFormat="1" ht="18.75" x14ac:dyDescent="0.3">
      <c r="A17" s="520">
        <v>8</v>
      </c>
      <c r="B17" s="532" t="s">
        <v>200</v>
      </c>
      <c r="C17" s="789" t="s">
        <v>213</v>
      </c>
      <c r="D17" s="789" t="s">
        <v>214</v>
      </c>
      <c r="E17" s="789" t="s">
        <v>709</v>
      </c>
      <c r="F17" s="1249">
        <v>60000</v>
      </c>
      <c r="G17" s="1218">
        <v>31200317</v>
      </c>
      <c r="H17" s="605">
        <v>240219</v>
      </c>
      <c r="I17" s="532">
        <v>4</v>
      </c>
      <c r="J17" s="461"/>
      <c r="K17" s="461">
        <v>0</v>
      </c>
      <c r="L17" s="461"/>
      <c r="M17" s="608">
        <f t="shared" si="0"/>
        <v>0</v>
      </c>
      <c r="N17" s="532"/>
      <c r="O17" s="1254">
        <v>60000</v>
      </c>
      <c r="P17" s="656">
        <f t="shared" si="3"/>
        <v>1800</v>
      </c>
      <c r="Q17" s="1209">
        <v>16126.03</v>
      </c>
      <c r="R17" s="656">
        <f t="shared" si="1"/>
        <v>77926.03</v>
      </c>
      <c r="S17" s="1210">
        <f t="shared" si="4"/>
        <v>4500</v>
      </c>
      <c r="T17" s="1211">
        <v>1308</v>
      </c>
      <c r="U17" s="1209">
        <f>SUM(S17*T17/365)</f>
        <v>16126.027397260274</v>
      </c>
      <c r="V17" s="1212" t="s">
        <v>941</v>
      </c>
    </row>
    <row r="18" spans="1:22" s="1214" customFormat="1" ht="18.75" x14ac:dyDescent="0.3">
      <c r="A18" s="520">
        <v>9</v>
      </c>
      <c r="B18" s="244" t="s">
        <v>191</v>
      </c>
      <c r="C18" s="529" t="s">
        <v>216</v>
      </c>
      <c r="D18" s="529" t="s">
        <v>530</v>
      </c>
      <c r="E18" s="529" t="s">
        <v>710</v>
      </c>
      <c r="F18" s="530">
        <v>60000</v>
      </c>
      <c r="G18" s="1219" t="s">
        <v>217</v>
      </c>
      <c r="H18" s="605">
        <v>240219</v>
      </c>
      <c r="I18" s="532">
        <v>5</v>
      </c>
      <c r="J18" s="1220">
        <v>30000</v>
      </c>
      <c r="K18" s="461">
        <v>900</v>
      </c>
      <c r="L18" s="461"/>
      <c r="M18" s="608">
        <f t="shared" si="0"/>
        <v>30900</v>
      </c>
      <c r="N18" s="605">
        <v>240284</v>
      </c>
      <c r="O18" s="656">
        <v>30000</v>
      </c>
      <c r="P18" s="656">
        <f t="shared" si="3"/>
        <v>900</v>
      </c>
      <c r="Q18" s="1209">
        <v>7409.59</v>
      </c>
      <c r="R18" s="656">
        <f t="shared" si="1"/>
        <v>38309.589999999997</v>
      </c>
      <c r="S18" s="1210">
        <f>SUM(O18*7.5/100)</f>
        <v>2250</v>
      </c>
      <c r="T18" s="1211">
        <v>1202</v>
      </c>
      <c r="U18" s="1209">
        <f>SUM(S18*T18/365)</f>
        <v>7409.58904109589</v>
      </c>
      <c r="V18" s="1212" t="s">
        <v>925</v>
      </c>
    </row>
    <row r="19" spans="1:22" s="1214" customFormat="1" ht="18.75" x14ac:dyDescent="0.3">
      <c r="A19" s="1320">
        <v>10</v>
      </c>
      <c r="B19" s="1361" t="s">
        <v>200</v>
      </c>
      <c r="C19" s="1363" t="s">
        <v>30</v>
      </c>
      <c r="D19" s="1363" t="s">
        <v>577</v>
      </c>
      <c r="E19" s="1363" t="s">
        <v>711</v>
      </c>
      <c r="F19" s="1814">
        <v>50000</v>
      </c>
      <c r="G19" s="1326">
        <v>31200319</v>
      </c>
      <c r="H19" s="1328">
        <v>240361</v>
      </c>
      <c r="I19" s="1361">
        <v>7</v>
      </c>
      <c r="J19" s="608">
        <v>10000</v>
      </c>
      <c r="K19" s="461"/>
      <c r="L19" s="461"/>
      <c r="M19" s="608">
        <f t="shared" si="0"/>
        <v>10000</v>
      </c>
      <c r="N19" s="605">
        <v>240520</v>
      </c>
      <c r="O19" s="1776">
        <f>F19-J19-J20-J21</f>
        <v>36635.839999999997</v>
      </c>
      <c r="P19" s="1776">
        <v>0</v>
      </c>
      <c r="Q19" s="1760">
        <v>0</v>
      </c>
      <c r="R19" s="1776">
        <f t="shared" si="1"/>
        <v>36635.839999999997</v>
      </c>
      <c r="S19" s="1763">
        <f>SUM(O19*7.5/100)</f>
        <v>2747.6880000000001</v>
      </c>
      <c r="T19" s="1802">
        <v>390</v>
      </c>
      <c r="U19" s="1760">
        <f>SUM(S19*T19/365)</f>
        <v>2935.8858082191782</v>
      </c>
      <c r="V19" s="1340" t="s">
        <v>944</v>
      </c>
    </row>
    <row r="20" spans="1:22" s="1214" customFormat="1" ht="18.75" x14ac:dyDescent="0.3">
      <c r="A20" s="1544"/>
      <c r="B20" s="1545"/>
      <c r="C20" s="1832"/>
      <c r="D20" s="1832"/>
      <c r="E20" s="1832"/>
      <c r="F20" s="1835"/>
      <c r="G20" s="1836"/>
      <c r="H20" s="1783"/>
      <c r="I20" s="1545"/>
      <c r="J20" s="608">
        <v>3000</v>
      </c>
      <c r="K20" s="461"/>
      <c r="L20" s="461"/>
      <c r="M20" s="608">
        <f t="shared" ref="M20" si="5">SUM(J20:L20)</f>
        <v>3000</v>
      </c>
      <c r="N20" s="605">
        <v>241095</v>
      </c>
      <c r="O20" s="1789"/>
      <c r="P20" s="1789"/>
      <c r="Q20" s="1761"/>
      <c r="R20" s="1789"/>
      <c r="S20" s="1764"/>
      <c r="T20" s="1802"/>
      <c r="U20" s="1761"/>
      <c r="V20" s="1781"/>
    </row>
    <row r="21" spans="1:22" s="1214" customFormat="1" ht="18.75" x14ac:dyDescent="0.3">
      <c r="A21" s="1321"/>
      <c r="B21" s="1362"/>
      <c r="C21" s="1364"/>
      <c r="D21" s="1364"/>
      <c r="E21" s="1364"/>
      <c r="F21" s="1815"/>
      <c r="G21" s="1327"/>
      <c r="H21" s="1329"/>
      <c r="I21" s="1362"/>
      <c r="J21" s="608">
        <v>364.16</v>
      </c>
      <c r="K21" s="461">
        <v>1500</v>
      </c>
      <c r="L21" s="1221">
        <v>4538.84</v>
      </c>
      <c r="M21" s="608">
        <v>6403</v>
      </c>
      <c r="N21" s="605">
        <v>241694</v>
      </c>
      <c r="O21" s="1777"/>
      <c r="P21" s="1777"/>
      <c r="Q21" s="1762"/>
      <c r="R21" s="1777"/>
      <c r="S21" s="1341"/>
      <c r="T21" s="1802"/>
      <c r="U21" s="1762"/>
      <c r="V21" s="1341"/>
    </row>
    <row r="22" spans="1:22" s="1214" customFormat="1" ht="18.75" x14ac:dyDescent="0.3">
      <c r="A22" s="520">
        <v>11</v>
      </c>
      <c r="B22" s="244" t="s">
        <v>200</v>
      </c>
      <c r="C22" s="1222" t="s">
        <v>219</v>
      </c>
      <c r="D22" s="529" t="s">
        <v>220</v>
      </c>
      <c r="E22" s="529" t="s">
        <v>713</v>
      </c>
      <c r="F22" s="1250">
        <v>20000</v>
      </c>
      <c r="G22" s="1223"/>
      <c r="H22" s="1223">
        <v>240477</v>
      </c>
      <c r="I22" s="532">
        <v>8</v>
      </c>
      <c r="J22" s="533"/>
      <c r="K22" s="533"/>
      <c r="L22" s="533"/>
      <c r="M22" s="608">
        <f t="shared" si="0"/>
        <v>0</v>
      </c>
      <c r="N22" s="532"/>
      <c r="O22" s="1255">
        <v>20000</v>
      </c>
      <c r="P22" s="656">
        <f>O22*3/100</f>
        <v>600</v>
      </c>
      <c r="Q22" s="1209">
        <v>4146.58</v>
      </c>
      <c r="R22" s="656">
        <f t="shared" si="1"/>
        <v>24746.58</v>
      </c>
      <c r="S22" s="1210">
        <f t="shared" ref="S22" si="6">SUM(O22*7.5/100)</f>
        <v>1500</v>
      </c>
      <c r="T22" s="1211">
        <v>1009</v>
      </c>
      <c r="U22" s="1209">
        <f>SUM(S22*T22/365)</f>
        <v>4146.5753424657532</v>
      </c>
      <c r="V22" s="1212" t="s">
        <v>926</v>
      </c>
    </row>
    <row r="23" spans="1:22" s="1214" customFormat="1" ht="18.75" x14ac:dyDescent="0.3">
      <c r="A23" s="1320">
        <v>12</v>
      </c>
      <c r="B23" s="1361" t="s">
        <v>191</v>
      </c>
      <c r="C23" s="1791" t="s">
        <v>221</v>
      </c>
      <c r="D23" s="1363" t="s">
        <v>222</v>
      </c>
      <c r="E23" s="1361" t="s">
        <v>712</v>
      </c>
      <c r="F23" s="1796">
        <v>50000</v>
      </c>
      <c r="G23" s="1799"/>
      <c r="H23" s="1799">
        <v>240477</v>
      </c>
      <c r="I23" s="1361">
        <v>8</v>
      </c>
      <c r="J23" s="1224">
        <v>8000</v>
      </c>
      <c r="K23" s="1220">
        <v>240</v>
      </c>
      <c r="L23" s="1224"/>
      <c r="M23" s="608">
        <f t="shared" si="0"/>
        <v>8240</v>
      </c>
      <c r="N23" s="1225">
        <v>240616</v>
      </c>
      <c r="O23" s="1757">
        <v>35760</v>
      </c>
      <c r="P23" s="1757">
        <v>1260</v>
      </c>
      <c r="Q23" s="1760">
        <v>1403.46</v>
      </c>
      <c r="R23" s="1757">
        <f t="shared" si="1"/>
        <v>38423.46</v>
      </c>
      <c r="S23" s="1763">
        <f>SUM(O23*7.5/100)</f>
        <v>2682</v>
      </c>
      <c r="T23" s="1802">
        <v>191</v>
      </c>
      <c r="U23" s="1760">
        <f>SUM(S23*T23/365)</f>
        <v>1403.4575342465753</v>
      </c>
      <c r="V23" s="1340" t="s">
        <v>940</v>
      </c>
    </row>
    <row r="24" spans="1:22" s="1214" customFormat="1" ht="18.75" x14ac:dyDescent="0.3">
      <c r="A24" s="1544"/>
      <c r="B24" s="1545"/>
      <c r="C24" s="1792"/>
      <c r="D24" s="1794"/>
      <c r="E24" s="1794"/>
      <c r="F24" s="1797"/>
      <c r="G24" s="1800"/>
      <c r="H24" s="1800"/>
      <c r="I24" s="1545"/>
      <c r="J24" s="1224">
        <v>3000</v>
      </c>
      <c r="K24" s="1220"/>
      <c r="L24" s="1224"/>
      <c r="M24" s="608">
        <f t="shared" si="0"/>
        <v>3000</v>
      </c>
      <c r="N24" s="1225">
        <v>241049</v>
      </c>
      <c r="O24" s="1758"/>
      <c r="P24" s="1758"/>
      <c r="Q24" s="1761"/>
      <c r="R24" s="1758"/>
      <c r="S24" s="1781"/>
      <c r="T24" s="1802"/>
      <c r="U24" s="1761"/>
      <c r="V24" s="1781"/>
    </row>
    <row r="25" spans="1:22" s="1214" customFormat="1" ht="18.75" x14ac:dyDescent="0.3">
      <c r="A25" s="1544"/>
      <c r="B25" s="1545"/>
      <c r="C25" s="1792"/>
      <c r="D25" s="1794"/>
      <c r="E25" s="1794"/>
      <c r="F25" s="1797"/>
      <c r="G25" s="1800"/>
      <c r="H25" s="1800"/>
      <c r="I25" s="1545"/>
      <c r="J25" s="1224">
        <v>2240</v>
      </c>
      <c r="K25" s="1220"/>
      <c r="L25" s="1224"/>
      <c r="M25" s="608">
        <f t="shared" si="0"/>
        <v>2240</v>
      </c>
      <c r="N25" s="1225">
        <v>241084</v>
      </c>
      <c r="O25" s="1758"/>
      <c r="P25" s="1758"/>
      <c r="Q25" s="1761"/>
      <c r="R25" s="1758"/>
      <c r="S25" s="1781"/>
      <c r="T25" s="1802"/>
      <c r="U25" s="1761"/>
      <c r="V25" s="1781"/>
    </row>
    <row r="26" spans="1:22" s="1214" customFormat="1" ht="18.75" x14ac:dyDescent="0.3">
      <c r="A26" s="1544"/>
      <c r="B26" s="1545"/>
      <c r="C26" s="1792"/>
      <c r="D26" s="1794"/>
      <c r="E26" s="1794"/>
      <c r="F26" s="1797"/>
      <c r="G26" s="1800"/>
      <c r="H26" s="1800"/>
      <c r="I26" s="1545"/>
      <c r="J26" s="1224">
        <v>1000</v>
      </c>
      <c r="K26" s="1220"/>
      <c r="L26" s="1224"/>
      <c r="M26" s="608">
        <f t="shared" ref="M26" si="7">SUM(J26:L26)</f>
        <v>1000</v>
      </c>
      <c r="N26" s="1225">
        <v>241295</v>
      </c>
      <c r="O26" s="1758"/>
      <c r="P26" s="1758"/>
      <c r="Q26" s="1761"/>
      <c r="R26" s="1758"/>
      <c r="S26" s="1781"/>
      <c r="T26" s="1802"/>
      <c r="U26" s="1761"/>
      <c r="V26" s="1781"/>
    </row>
    <row r="27" spans="1:22" s="1214" customFormat="1" ht="18.75" x14ac:dyDescent="0.3">
      <c r="A27" s="1321"/>
      <c r="B27" s="1362"/>
      <c r="C27" s="1793"/>
      <c r="D27" s="1795"/>
      <c r="E27" s="1795"/>
      <c r="F27" s="1798"/>
      <c r="G27" s="1801"/>
      <c r="H27" s="1801"/>
      <c r="I27" s="1362"/>
      <c r="J27" s="1224"/>
      <c r="K27" s="1220"/>
      <c r="L27" s="1224"/>
      <c r="M27" s="608">
        <f t="shared" si="0"/>
        <v>0</v>
      </c>
      <c r="N27" s="1225"/>
      <c r="O27" s="1759"/>
      <c r="P27" s="1759"/>
      <c r="Q27" s="1762"/>
      <c r="R27" s="1759"/>
      <c r="S27" s="1341"/>
      <c r="T27" s="1802"/>
      <c r="U27" s="1762"/>
      <c r="V27" s="1341"/>
    </row>
    <row r="28" spans="1:22" s="1214" customFormat="1" ht="18.75" x14ac:dyDescent="0.3">
      <c r="A28" s="1320">
        <v>13</v>
      </c>
      <c r="B28" s="1361" t="s">
        <v>191</v>
      </c>
      <c r="C28" s="1363" t="s">
        <v>223</v>
      </c>
      <c r="D28" s="1363" t="s">
        <v>192</v>
      </c>
      <c r="E28" s="1363" t="s">
        <v>714</v>
      </c>
      <c r="F28" s="1814">
        <v>60000</v>
      </c>
      <c r="G28" s="1361">
        <v>31200143</v>
      </c>
      <c r="H28" s="1799">
        <v>240519</v>
      </c>
      <c r="I28" s="1814">
        <v>9</v>
      </c>
      <c r="J28" s="530">
        <v>5000</v>
      </c>
      <c r="K28" s="1220">
        <v>150</v>
      </c>
      <c r="L28" s="1224"/>
      <c r="M28" s="608">
        <f t="shared" si="0"/>
        <v>5150</v>
      </c>
      <c r="N28" s="1225">
        <v>240616</v>
      </c>
      <c r="O28" s="1776">
        <v>55000</v>
      </c>
      <c r="P28" s="1776">
        <v>0</v>
      </c>
      <c r="Q28" s="1760">
        <v>9549.66</v>
      </c>
      <c r="R28" s="1776">
        <f t="shared" si="1"/>
        <v>64549.66</v>
      </c>
      <c r="S28" s="1763">
        <f>SUM(O28*7.5/100)</f>
        <v>4125</v>
      </c>
      <c r="T28" s="1802">
        <v>845</v>
      </c>
      <c r="U28" s="1760">
        <v>9549.66</v>
      </c>
      <c r="V28" s="1340" t="s">
        <v>945</v>
      </c>
    </row>
    <row r="29" spans="1:22" s="1214" customFormat="1" ht="18.75" x14ac:dyDescent="0.3">
      <c r="A29" s="1321"/>
      <c r="B29" s="1362"/>
      <c r="C29" s="1364"/>
      <c r="D29" s="1364"/>
      <c r="E29" s="1364"/>
      <c r="F29" s="1815"/>
      <c r="G29" s="1362"/>
      <c r="H29" s="1801"/>
      <c r="I29" s="1815"/>
      <c r="J29" s="530"/>
      <c r="K29" s="1220">
        <v>1650</v>
      </c>
      <c r="L29" s="1224"/>
      <c r="M29" s="608">
        <f t="shared" si="0"/>
        <v>1650</v>
      </c>
      <c r="N29" s="1225">
        <v>240641</v>
      </c>
      <c r="O29" s="1777"/>
      <c r="P29" s="1777"/>
      <c r="Q29" s="1762"/>
      <c r="R29" s="1777"/>
      <c r="S29" s="1341"/>
      <c r="T29" s="1802"/>
      <c r="U29" s="1762"/>
      <c r="V29" s="1341"/>
    </row>
    <row r="30" spans="1:22" s="1214" customFormat="1" ht="21" customHeight="1" x14ac:dyDescent="0.3">
      <c r="A30" s="1768">
        <v>14</v>
      </c>
      <c r="B30" s="1768" t="s">
        <v>191</v>
      </c>
      <c r="C30" s="1772" t="s">
        <v>224</v>
      </c>
      <c r="D30" s="1322" t="s">
        <v>194</v>
      </c>
      <c r="E30" s="1772" t="s">
        <v>715</v>
      </c>
      <c r="F30" s="1766">
        <v>65000</v>
      </c>
      <c r="G30" s="1768">
        <v>31200145</v>
      </c>
      <c r="H30" s="1785">
        <v>240519</v>
      </c>
      <c r="I30" s="1766">
        <v>9</v>
      </c>
      <c r="J30" s="646">
        <v>1000</v>
      </c>
      <c r="K30" s="988"/>
      <c r="L30" s="755"/>
      <c r="M30" s="608">
        <f t="shared" si="0"/>
        <v>1000</v>
      </c>
      <c r="N30" s="1226">
        <v>241000</v>
      </c>
      <c r="O30" s="1776">
        <v>62000</v>
      </c>
      <c r="P30" s="1776">
        <v>1950</v>
      </c>
      <c r="Q30" s="1760">
        <v>6178.77</v>
      </c>
      <c r="R30" s="1776">
        <f t="shared" si="1"/>
        <v>70128.77</v>
      </c>
      <c r="S30" s="1763">
        <f>SUM(O30*7.5/100)</f>
        <v>4650</v>
      </c>
      <c r="T30" s="1802">
        <v>485</v>
      </c>
      <c r="U30" s="1760">
        <f>SUM(S30*T30/365)</f>
        <v>6178.767123287671</v>
      </c>
      <c r="V30" s="1340" t="s">
        <v>946</v>
      </c>
    </row>
    <row r="31" spans="1:22" s="1214" customFormat="1" ht="21" customHeight="1" x14ac:dyDescent="0.3">
      <c r="A31" s="1769"/>
      <c r="B31" s="1769"/>
      <c r="C31" s="1784"/>
      <c r="D31" s="1782"/>
      <c r="E31" s="1784"/>
      <c r="F31" s="1771"/>
      <c r="G31" s="1769"/>
      <c r="H31" s="1790"/>
      <c r="I31" s="1771"/>
      <c r="J31" s="646">
        <v>1000</v>
      </c>
      <c r="K31" s="988"/>
      <c r="L31" s="755"/>
      <c r="M31" s="608">
        <f t="shared" si="0"/>
        <v>1000</v>
      </c>
      <c r="N31" s="1226">
        <v>241000</v>
      </c>
      <c r="O31" s="1789"/>
      <c r="P31" s="1789"/>
      <c r="Q31" s="1761"/>
      <c r="R31" s="1789"/>
      <c r="S31" s="1781"/>
      <c r="T31" s="1802"/>
      <c r="U31" s="1761"/>
      <c r="V31" s="1781"/>
    </row>
    <row r="32" spans="1:22" s="1214" customFormat="1" ht="21" customHeight="1" x14ac:dyDescent="0.3">
      <c r="A32" s="1770"/>
      <c r="B32" s="1770"/>
      <c r="C32" s="1773"/>
      <c r="D32" s="1323"/>
      <c r="E32" s="1773"/>
      <c r="F32" s="1767"/>
      <c r="G32" s="1770"/>
      <c r="H32" s="1786"/>
      <c r="I32" s="1767"/>
      <c r="J32" s="646">
        <v>1000</v>
      </c>
      <c r="K32" s="988"/>
      <c r="L32" s="755"/>
      <c r="M32" s="608">
        <f t="shared" si="0"/>
        <v>1000</v>
      </c>
      <c r="N32" s="1226">
        <v>241010</v>
      </c>
      <c r="O32" s="1777"/>
      <c r="P32" s="1777"/>
      <c r="Q32" s="1762"/>
      <c r="R32" s="1777"/>
      <c r="S32" s="1341"/>
      <c r="T32" s="1802"/>
      <c r="U32" s="1762"/>
      <c r="V32" s="1341"/>
    </row>
    <row r="33" spans="1:24" s="1214" customFormat="1" ht="24" customHeight="1" x14ac:dyDescent="0.3">
      <c r="A33" s="1227">
        <v>15</v>
      </c>
      <c r="B33" s="1227" t="s">
        <v>191</v>
      </c>
      <c r="C33" s="1228" t="s">
        <v>225</v>
      </c>
      <c r="D33" s="1229" t="s">
        <v>195</v>
      </c>
      <c r="E33" s="1229" t="s">
        <v>716</v>
      </c>
      <c r="F33" s="1251">
        <v>60000</v>
      </c>
      <c r="G33" s="1168">
        <v>31200146</v>
      </c>
      <c r="H33" s="1230">
        <v>240519</v>
      </c>
      <c r="I33" s="1170">
        <v>9</v>
      </c>
      <c r="J33" s="1231"/>
      <c r="K33" s="1216">
        <v>0</v>
      </c>
      <c r="L33" s="1232"/>
      <c r="M33" s="608">
        <f t="shared" si="0"/>
        <v>0</v>
      </c>
      <c r="N33" s="1233"/>
      <c r="O33" s="1256">
        <v>60000</v>
      </c>
      <c r="P33" s="1234">
        <f t="shared" si="3"/>
        <v>1800</v>
      </c>
      <c r="Q33" s="1209">
        <v>11921.92</v>
      </c>
      <c r="R33" s="1234">
        <f t="shared" si="1"/>
        <v>73721.919999999998</v>
      </c>
      <c r="S33" s="1210">
        <f t="shared" ref="S33" si="8">SUM(O33*7.5/100)</f>
        <v>4500</v>
      </c>
      <c r="T33" s="1211">
        <v>967</v>
      </c>
      <c r="U33" s="1209">
        <f>SUM(S33*T33/365)</f>
        <v>11921.917808219177</v>
      </c>
      <c r="V33" s="1212" t="s">
        <v>947</v>
      </c>
    </row>
    <row r="34" spans="1:24" s="1214" customFormat="1" ht="18.75" customHeight="1" x14ac:dyDescent="0.3">
      <c r="A34" s="1320">
        <v>16</v>
      </c>
      <c r="B34" s="1768" t="s">
        <v>191</v>
      </c>
      <c r="C34" s="1768" t="s">
        <v>193</v>
      </c>
      <c r="D34" s="1320" t="s">
        <v>226</v>
      </c>
      <c r="E34" s="1768" t="s">
        <v>717</v>
      </c>
      <c r="F34" s="1766">
        <v>50000</v>
      </c>
      <c r="G34" s="1768">
        <v>31200147</v>
      </c>
      <c r="H34" s="1785"/>
      <c r="I34" s="1766">
        <v>9</v>
      </c>
      <c r="J34" s="1235">
        <v>30000</v>
      </c>
      <c r="K34" s="988">
        <f t="shared" ref="K34" si="9">J34*3/100</f>
        <v>900</v>
      </c>
      <c r="L34" s="755">
        <v>0</v>
      </c>
      <c r="M34" s="608">
        <f t="shared" si="0"/>
        <v>30900</v>
      </c>
      <c r="N34" s="1226">
        <v>240547</v>
      </c>
      <c r="O34" s="1757">
        <f>11024.91-J47-J48-J49</f>
        <v>8196.7999999999993</v>
      </c>
      <c r="P34" s="1757">
        <v>0</v>
      </c>
      <c r="Q34" s="1757">
        <v>0</v>
      </c>
      <c r="R34" s="1757">
        <f>SUM(O34)</f>
        <v>8196.7999999999993</v>
      </c>
      <c r="S34" s="1757">
        <v>0</v>
      </c>
      <c r="T34" s="1757">
        <v>0</v>
      </c>
      <c r="U34" s="1757">
        <v>0</v>
      </c>
      <c r="V34" s="1757">
        <v>0</v>
      </c>
    </row>
    <row r="35" spans="1:24" s="1214" customFormat="1" ht="18.75" customHeight="1" x14ac:dyDescent="0.3">
      <c r="A35" s="1544"/>
      <c r="B35" s="1769"/>
      <c r="C35" s="1769"/>
      <c r="D35" s="1544"/>
      <c r="E35" s="1769"/>
      <c r="F35" s="1771"/>
      <c r="G35" s="1769"/>
      <c r="H35" s="1790"/>
      <c r="I35" s="1771"/>
      <c r="J35" s="1235">
        <v>1000</v>
      </c>
      <c r="K35" s="988">
        <v>0</v>
      </c>
      <c r="L35" s="755">
        <v>0</v>
      </c>
      <c r="M35" s="608">
        <f t="shared" si="0"/>
        <v>1000</v>
      </c>
      <c r="N35" s="1226">
        <v>241052</v>
      </c>
      <c r="O35" s="1758"/>
      <c r="P35" s="1758"/>
      <c r="Q35" s="1758"/>
      <c r="R35" s="1758"/>
      <c r="S35" s="1758"/>
      <c r="T35" s="1758"/>
      <c r="U35" s="1758"/>
      <c r="V35" s="1758"/>
    </row>
    <row r="36" spans="1:24" s="1214" customFormat="1" ht="18.75" customHeight="1" x14ac:dyDescent="0.3">
      <c r="A36" s="1544"/>
      <c r="B36" s="1769"/>
      <c r="C36" s="1769"/>
      <c r="D36" s="1544"/>
      <c r="E36" s="1769"/>
      <c r="F36" s="1771"/>
      <c r="G36" s="1769"/>
      <c r="H36" s="1790"/>
      <c r="I36" s="1771"/>
      <c r="J36" s="1235">
        <v>0</v>
      </c>
      <c r="K36" s="988">
        <v>0</v>
      </c>
      <c r="L36" s="755">
        <v>1000</v>
      </c>
      <c r="M36" s="608">
        <f t="shared" si="0"/>
        <v>1000</v>
      </c>
      <c r="N36" s="1226">
        <v>241563</v>
      </c>
      <c r="O36" s="1758"/>
      <c r="P36" s="1758"/>
      <c r="Q36" s="1758"/>
      <c r="R36" s="1758"/>
      <c r="S36" s="1758"/>
      <c r="T36" s="1758"/>
      <c r="U36" s="1758"/>
      <c r="V36" s="1758"/>
    </row>
    <row r="37" spans="1:24" s="1214" customFormat="1" ht="18.75" customHeight="1" x14ac:dyDescent="0.3">
      <c r="A37" s="1544"/>
      <c r="B37" s="1769"/>
      <c r="C37" s="1769"/>
      <c r="D37" s="1544"/>
      <c r="E37" s="1769"/>
      <c r="F37" s="1771"/>
      <c r="G37" s="1769"/>
      <c r="H37" s="1790"/>
      <c r="I37" s="1771"/>
      <c r="J37" s="1235">
        <v>0</v>
      </c>
      <c r="K37" s="964">
        <v>309.52</v>
      </c>
      <c r="L37" s="767">
        <v>690.48</v>
      </c>
      <c r="M37" s="608">
        <f t="shared" si="0"/>
        <v>1000</v>
      </c>
      <c r="N37" s="1226">
        <v>241590</v>
      </c>
      <c r="O37" s="1758"/>
      <c r="P37" s="1758"/>
      <c r="Q37" s="1758"/>
      <c r="R37" s="1758"/>
      <c r="S37" s="1758"/>
      <c r="T37" s="1758"/>
      <c r="U37" s="1758"/>
      <c r="V37" s="1758"/>
    </row>
    <row r="38" spans="1:24" s="1214" customFormat="1" ht="18.75" customHeight="1" x14ac:dyDescent="0.3">
      <c r="A38" s="1544"/>
      <c r="B38" s="1769"/>
      <c r="C38" s="1769"/>
      <c r="D38" s="1544"/>
      <c r="E38" s="1769"/>
      <c r="F38" s="1771"/>
      <c r="G38" s="1769"/>
      <c r="H38" s="1790"/>
      <c r="I38" s="1771"/>
      <c r="J38" s="1236">
        <v>709.52</v>
      </c>
      <c r="K38" s="964">
        <v>290.48</v>
      </c>
      <c r="L38" s="767">
        <v>0</v>
      </c>
      <c r="M38" s="608">
        <f t="shared" si="0"/>
        <v>1000</v>
      </c>
      <c r="N38" s="1226">
        <v>241621</v>
      </c>
      <c r="O38" s="1758"/>
      <c r="P38" s="1758"/>
      <c r="Q38" s="1758"/>
      <c r="R38" s="1758"/>
      <c r="S38" s="1758"/>
      <c r="T38" s="1758"/>
      <c r="U38" s="1758"/>
      <c r="V38" s="1758"/>
    </row>
    <row r="39" spans="1:24" s="1214" customFormat="1" ht="18.75" customHeight="1" x14ac:dyDescent="0.3">
      <c r="A39" s="1544"/>
      <c r="B39" s="1769"/>
      <c r="C39" s="1769"/>
      <c r="D39" s="1544"/>
      <c r="E39" s="1769"/>
      <c r="F39" s="1771"/>
      <c r="G39" s="1769"/>
      <c r="H39" s="1790"/>
      <c r="I39" s="1771"/>
      <c r="J39" s="1236">
        <v>797.05</v>
      </c>
      <c r="K39" s="964"/>
      <c r="L39" s="767">
        <v>202.95</v>
      </c>
      <c r="M39" s="608">
        <v>1000</v>
      </c>
      <c r="N39" s="1226">
        <v>241668</v>
      </c>
      <c r="O39" s="1758"/>
      <c r="P39" s="1758"/>
      <c r="Q39" s="1758"/>
      <c r="R39" s="1758"/>
      <c r="S39" s="1758"/>
      <c r="T39" s="1758"/>
      <c r="U39" s="1758"/>
      <c r="V39" s="1758"/>
    </row>
    <row r="40" spans="1:24" s="1214" customFormat="1" ht="18.75" customHeight="1" x14ac:dyDescent="0.3">
      <c r="A40" s="1544"/>
      <c r="B40" s="1769"/>
      <c r="C40" s="1769"/>
      <c r="D40" s="1544"/>
      <c r="E40" s="1769"/>
      <c r="F40" s="1771"/>
      <c r="G40" s="1769"/>
      <c r="H40" s="1790"/>
      <c r="I40" s="1771"/>
      <c r="J40" s="1236">
        <v>902.95</v>
      </c>
      <c r="K40" s="964"/>
      <c r="L40" s="767">
        <v>97.05</v>
      </c>
      <c r="M40" s="608">
        <v>1000</v>
      </c>
      <c r="N40" s="1226">
        <v>241696</v>
      </c>
      <c r="O40" s="1758"/>
      <c r="P40" s="1758"/>
      <c r="Q40" s="1758"/>
      <c r="R40" s="1758"/>
      <c r="S40" s="1758"/>
      <c r="T40" s="1758"/>
      <c r="U40" s="1758"/>
      <c r="V40" s="1758"/>
    </row>
    <row r="41" spans="1:24" s="1214" customFormat="1" ht="18.75" customHeight="1" x14ac:dyDescent="0.3">
      <c r="A41" s="1544"/>
      <c r="B41" s="1769"/>
      <c r="C41" s="1769"/>
      <c r="D41" s="1544"/>
      <c r="E41" s="1769"/>
      <c r="F41" s="1771"/>
      <c r="G41" s="1769"/>
      <c r="H41" s="1790"/>
      <c r="I41" s="1771"/>
      <c r="J41" s="1236">
        <v>884.09</v>
      </c>
      <c r="K41" s="964"/>
      <c r="L41" s="767">
        <v>115.19</v>
      </c>
      <c r="M41" s="608">
        <v>1000</v>
      </c>
      <c r="N41" s="1226">
        <v>241731</v>
      </c>
      <c r="O41" s="1758"/>
      <c r="P41" s="1758"/>
      <c r="Q41" s="1758"/>
      <c r="R41" s="1758"/>
      <c r="S41" s="1758"/>
      <c r="T41" s="1758"/>
      <c r="U41" s="1758"/>
      <c r="V41" s="1758"/>
    </row>
    <row r="42" spans="1:24" s="1214" customFormat="1" ht="18.75" customHeight="1" x14ac:dyDescent="0.3">
      <c r="A42" s="1544"/>
      <c r="B42" s="1769"/>
      <c r="C42" s="1769"/>
      <c r="D42" s="1544"/>
      <c r="E42" s="1769"/>
      <c r="F42" s="1771"/>
      <c r="G42" s="1769"/>
      <c r="H42" s="1790"/>
      <c r="I42" s="1771"/>
      <c r="J42" s="1236">
        <v>906.41</v>
      </c>
      <c r="K42" s="964"/>
      <c r="L42" s="767">
        <v>93.59</v>
      </c>
      <c r="M42" s="608">
        <f>SUM(J42:L42)</f>
        <v>1000</v>
      </c>
      <c r="N42" s="1226">
        <v>241760</v>
      </c>
      <c r="O42" s="1758"/>
      <c r="P42" s="1758"/>
      <c r="Q42" s="1758"/>
      <c r="R42" s="1758"/>
      <c r="S42" s="1758"/>
      <c r="T42" s="1758"/>
      <c r="U42" s="1758"/>
      <c r="V42" s="1758"/>
    </row>
    <row r="43" spans="1:24" s="1214" customFormat="1" ht="18.75" customHeight="1" x14ac:dyDescent="0.3">
      <c r="A43" s="1544"/>
      <c r="B43" s="1769"/>
      <c r="C43" s="1769"/>
      <c r="D43" s="1544"/>
      <c r="E43" s="1769"/>
      <c r="F43" s="1771"/>
      <c r="G43" s="1769"/>
      <c r="H43" s="1790"/>
      <c r="I43" s="1771"/>
      <c r="J43" s="1236">
        <v>1000</v>
      </c>
      <c r="K43" s="964"/>
      <c r="L43" s="767"/>
      <c r="M43" s="608">
        <v>1000</v>
      </c>
      <c r="N43" s="1226">
        <v>241787</v>
      </c>
      <c r="O43" s="1758"/>
      <c r="P43" s="1758"/>
      <c r="Q43" s="1758"/>
      <c r="R43" s="1758"/>
      <c r="S43" s="1758"/>
      <c r="T43" s="1758"/>
      <c r="U43" s="1758"/>
      <c r="V43" s="1758"/>
    </row>
    <row r="44" spans="1:24" s="1214" customFormat="1" ht="18.75" customHeight="1" x14ac:dyDescent="0.3">
      <c r="A44" s="1544"/>
      <c r="B44" s="1769"/>
      <c r="C44" s="1769"/>
      <c r="D44" s="1544"/>
      <c r="E44" s="1769"/>
      <c r="F44" s="1771"/>
      <c r="G44" s="1769"/>
      <c r="H44" s="1790"/>
      <c r="I44" s="1771"/>
      <c r="J44" s="1236">
        <v>906.42</v>
      </c>
      <c r="K44" s="964"/>
      <c r="L44" s="767">
        <v>93.58</v>
      </c>
      <c r="M44" s="608">
        <v>1000</v>
      </c>
      <c r="N44" s="1237">
        <v>241820</v>
      </c>
      <c r="O44" s="1758"/>
      <c r="P44" s="1758"/>
      <c r="Q44" s="1758"/>
      <c r="R44" s="1758"/>
      <c r="S44" s="1758"/>
      <c r="T44" s="1758"/>
      <c r="U44" s="1758"/>
      <c r="V44" s="1758"/>
    </row>
    <row r="45" spans="1:24" s="1214" customFormat="1" ht="18.75" customHeight="1" x14ac:dyDescent="0.3">
      <c r="A45" s="1544"/>
      <c r="B45" s="1769"/>
      <c r="C45" s="1769"/>
      <c r="D45" s="1544"/>
      <c r="E45" s="1769"/>
      <c r="F45" s="1771"/>
      <c r="G45" s="1769"/>
      <c r="H45" s="1790"/>
      <c r="I45" s="1771"/>
      <c r="J45" s="1236">
        <v>945.8</v>
      </c>
      <c r="K45" s="964">
        <v>0</v>
      </c>
      <c r="L45" s="767">
        <v>54.2</v>
      </c>
      <c r="M45" s="608">
        <f>J45+L45</f>
        <v>1000</v>
      </c>
      <c r="N45" s="1237">
        <v>241878</v>
      </c>
      <c r="O45" s="1758"/>
      <c r="P45" s="1758"/>
      <c r="Q45" s="1758"/>
      <c r="R45" s="1758"/>
      <c r="S45" s="1758"/>
      <c r="T45" s="1758"/>
      <c r="U45" s="1758"/>
      <c r="V45" s="1758"/>
    </row>
    <row r="46" spans="1:24" s="1214" customFormat="1" ht="18.75" customHeight="1" x14ac:dyDescent="0.3">
      <c r="A46" s="1544"/>
      <c r="B46" s="1769"/>
      <c r="C46" s="1769"/>
      <c r="D46" s="1544"/>
      <c r="E46" s="1769"/>
      <c r="F46" s="1771"/>
      <c r="G46" s="1769"/>
      <c r="H46" s="1790"/>
      <c r="I46" s="1771"/>
      <c r="J46" s="1236">
        <v>922.85</v>
      </c>
      <c r="K46" s="964">
        <v>0</v>
      </c>
      <c r="L46" s="767">
        <v>77.150000000000006</v>
      </c>
      <c r="M46" s="608">
        <f>J46+L46</f>
        <v>1000</v>
      </c>
      <c r="N46" s="1237">
        <v>241912</v>
      </c>
      <c r="O46" s="1758"/>
      <c r="P46" s="1758"/>
      <c r="Q46" s="1758"/>
      <c r="R46" s="1758"/>
      <c r="S46" s="1758"/>
      <c r="T46" s="1758"/>
      <c r="U46" s="1758"/>
      <c r="V46" s="1758"/>
      <c r="W46" s="1214" t="s">
        <v>984</v>
      </c>
      <c r="X46" s="1214" t="s">
        <v>558</v>
      </c>
    </row>
    <row r="47" spans="1:24" s="1214" customFormat="1" ht="18.75" customHeight="1" x14ac:dyDescent="0.3">
      <c r="A47" s="1754"/>
      <c r="B47" s="1754"/>
      <c r="C47" s="1754"/>
      <c r="D47" s="1754"/>
      <c r="E47" s="1754"/>
      <c r="F47" s="1754"/>
      <c r="G47" s="1754"/>
      <c r="H47" s="1754"/>
      <c r="I47" s="1754"/>
      <c r="J47" s="1236">
        <v>939.69</v>
      </c>
      <c r="K47" s="964">
        <v>0</v>
      </c>
      <c r="L47" s="767">
        <v>60.31</v>
      </c>
      <c r="M47" s="608">
        <f>SUM(J47:L47)</f>
        <v>1000</v>
      </c>
      <c r="N47" s="1237">
        <v>241941</v>
      </c>
      <c r="O47" s="1754"/>
      <c r="P47" s="1754"/>
      <c r="Q47" s="1754"/>
      <c r="R47" s="1754"/>
      <c r="S47" s="1754"/>
      <c r="T47" s="1754"/>
      <c r="U47" s="1754"/>
      <c r="V47" s="1754"/>
      <c r="W47" s="1214" t="s">
        <v>984</v>
      </c>
      <c r="X47" s="1214" t="s">
        <v>558</v>
      </c>
    </row>
    <row r="48" spans="1:24" s="1214" customFormat="1" ht="18.75" customHeight="1" x14ac:dyDescent="0.3">
      <c r="A48" s="1279"/>
      <c r="B48" s="1279"/>
      <c r="C48" s="1279"/>
      <c r="D48" s="1279"/>
      <c r="E48" s="1279"/>
      <c r="F48" s="1279"/>
      <c r="G48" s="1279"/>
      <c r="H48" s="1279"/>
      <c r="I48" s="1279"/>
      <c r="J48" s="1236">
        <v>935.86</v>
      </c>
      <c r="K48" s="964">
        <v>0</v>
      </c>
      <c r="L48" s="767">
        <v>64.14</v>
      </c>
      <c r="M48" s="608">
        <f>SUM(J48:L48)</f>
        <v>1000</v>
      </c>
      <c r="N48" s="1237">
        <v>241975</v>
      </c>
      <c r="O48" s="1281"/>
      <c r="P48" s="1281"/>
      <c r="Q48" s="1281"/>
      <c r="R48" s="1281"/>
      <c r="S48" s="1281"/>
      <c r="T48" s="1279"/>
      <c r="U48" s="1281"/>
      <c r="V48" s="1281"/>
      <c r="W48" s="1214" t="s">
        <v>984</v>
      </c>
      <c r="X48" s="1214" t="s">
        <v>558</v>
      </c>
    </row>
    <row r="49" spans="1:24" s="1214" customFormat="1" ht="18.75" customHeight="1" x14ac:dyDescent="0.3">
      <c r="A49" s="1283"/>
      <c r="B49" s="1283"/>
      <c r="C49" s="1283"/>
      <c r="D49" s="1283"/>
      <c r="E49" s="1283"/>
      <c r="F49" s="1283"/>
      <c r="G49" s="1283"/>
      <c r="H49" s="1283"/>
      <c r="I49" s="1283"/>
      <c r="J49" s="1236">
        <v>952.56</v>
      </c>
      <c r="K49" s="964">
        <v>0</v>
      </c>
      <c r="L49" s="767">
        <v>47.44</v>
      </c>
      <c r="M49" s="608">
        <f>SUM(J49:L49)</f>
        <v>1000</v>
      </c>
      <c r="N49" s="1237">
        <v>242003</v>
      </c>
      <c r="O49" s="1281"/>
      <c r="P49" s="1281"/>
      <c r="Q49" s="1281"/>
      <c r="R49" s="1281"/>
      <c r="S49" s="1281"/>
      <c r="T49" s="1282"/>
      <c r="U49" s="1281"/>
      <c r="V49" s="1281"/>
      <c r="W49" s="1214" t="s">
        <v>984</v>
      </c>
      <c r="X49" s="1214" t="s">
        <v>558</v>
      </c>
    </row>
    <row r="50" spans="1:24" s="1214" customFormat="1" ht="18.75" x14ac:dyDescent="0.3">
      <c r="A50" s="1544">
        <v>17</v>
      </c>
      <c r="B50" s="1544" t="s">
        <v>191</v>
      </c>
      <c r="C50" s="1782" t="s">
        <v>20</v>
      </c>
      <c r="D50" s="1782" t="s">
        <v>227</v>
      </c>
      <c r="E50" s="1782" t="s">
        <v>718</v>
      </c>
      <c r="F50" s="1651">
        <v>50000</v>
      </c>
      <c r="G50" s="1544">
        <v>31200148</v>
      </c>
      <c r="H50" s="1787">
        <v>240519</v>
      </c>
      <c r="I50" s="1651">
        <v>9</v>
      </c>
      <c r="J50" s="523">
        <v>18000</v>
      </c>
      <c r="K50" s="461">
        <v>540</v>
      </c>
      <c r="L50" s="665"/>
      <c r="M50" s="608">
        <f t="shared" si="0"/>
        <v>18540</v>
      </c>
      <c r="N50" s="1223">
        <v>240547</v>
      </c>
      <c r="O50" s="1776">
        <v>22000</v>
      </c>
      <c r="P50" s="1776">
        <f t="shared" si="3"/>
        <v>660</v>
      </c>
      <c r="Q50" s="1760">
        <v>4118.22</v>
      </c>
      <c r="R50" s="1776">
        <f t="shared" si="1"/>
        <v>26778.22</v>
      </c>
      <c r="S50" s="1763">
        <f>SUM(O50*7.5/100)</f>
        <v>1650</v>
      </c>
      <c r="T50" s="1802">
        <v>911</v>
      </c>
      <c r="U50" s="1760">
        <f>SUM(S50*T50/365)</f>
        <v>4118.2191780821922</v>
      </c>
      <c r="V50" s="1340" t="s">
        <v>948</v>
      </c>
    </row>
    <row r="51" spans="1:24" s="1214" customFormat="1" ht="18.75" x14ac:dyDescent="0.3">
      <c r="A51" s="1321"/>
      <c r="B51" s="1321"/>
      <c r="C51" s="1323"/>
      <c r="D51" s="1323"/>
      <c r="E51" s="1323"/>
      <c r="F51" s="1325"/>
      <c r="G51" s="1321"/>
      <c r="H51" s="1788"/>
      <c r="I51" s="1325"/>
      <c r="J51" s="523">
        <v>10000</v>
      </c>
      <c r="K51" s="461">
        <v>300</v>
      </c>
      <c r="L51" s="665">
        <v>200</v>
      </c>
      <c r="M51" s="608">
        <f t="shared" si="0"/>
        <v>10500</v>
      </c>
      <c r="N51" s="1223">
        <v>240575</v>
      </c>
      <c r="O51" s="1777"/>
      <c r="P51" s="1777"/>
      <c r="Q51" s="1762"/>
      <c r="R51" s="1777"/>
      <c r="S51" s="1341"/>
      <c r="T51" s="1802"/>
      <c r="U51" s="1762"/>
      <c r="V51" s="1341"/>
    </row>
    <row r="52" spans="1:24" s="1214" customFormat="1" ht="18.75" customHeight="1" x14ac:dyDescent="0.3">
      <c r="A52" s="1320">
        <v>18</v>
      </c>
      <c r="B52" s="1768" t="s">
        <v>191</v>
      </c>
      <c r="C52" s="1772" t="s">
        <v>21</v>
      </c>
      <c r="D52" s="1322" t="s">
        <v>228</v>
      </c>
      <c r="E52" s="1772" t="s">
        <v>719</v>
      </c>
      <c r="F52" s="1766">
        <v>50000</v>
      </c>
      <c r="G52" s="1768">
        <v>31200150</v>
      </c>
      <c r="H52" s="1785">
        <v>240519</v>
      </c>
      <c r="I52" s="1766">
        <v>9</v>
      </c>
      <c r="J52" s="646">
        <v>30000</v>
      </c>
      <c r="K52" s="988">
        <f t="shared" ref="K52" si="10">J52*3/100</f>
        <v>900</v>
      </c>
      <c r="L52" s="755"/>
      <c r="M52" s="608">
        <f t="shared" si="0"/>
        <v>30900</v>
      </c>
      <c r="N52" s="1226">
        <v>240575</v>
      </c>
      <c r="O52" s="1776">
        <v>16000</v>
      </c>
      <c r="P52" s="1776">
        <v>600</v>
      </c>
      <c r="Q52" s="1760">
        <v>1295.3399999999999</v>
      </c>
      <c r="R52" s="1776">
        <f t="shared" si="1"/>
        <v>17895.34</v>
      </c>
      <c r="S52" s="1763">
        <f>SUM(O52*7.5/100)</f>
        <v>1200</v>
      </c>
      <c r="T52" s="1802">
        <v>394</v>
      </c>
      <c r="U52" s="1760">
        <f>SUM(S52*T52/365)</f>
        <v>1295.3424657534247</v>
      </c>
      <c r="V52" s="1340" t="s">
        <v>927</v>
      </c>
    </row>
    <row r="53" spans="1:24" s="1214" customFormat="1" ht="18.75" customHeight="1" x14ac:dyDescent="0.3">
      <c r="A53" s="1321"/>
      <c r="B53" s="1770"/>
      <c r="C53" s="1773"/>
      <c r="D53" s="1323"/>
      <c r="E53" s="1773"/>
      <c r="F53" s="1767"/>
      <c r="G53" s="1770"/>
      <c r="H53" s="1786"/>
      <c r="I53" s="1767"/>
      <c r="J53" s="646">
        <v>4000</v>
      </c>
      <c r="K53" s="988"/>
      <c r="L53" s="755"/>
      <c r="M53" s="608">
        <f t="shared" si="0"/>
        <v>4000</v>
      </c>
      <c r="N53" s="1226">
        <v>241091</v>
      </c>
      <c r="O53" s="1777"/>
      <c r="P53" s="1777"/>
      <c r="Q53" s="1762"/>
      <c r="R53" s="1777"/>
      <c r="S53" s="1341"/>
      <c r="T53" s="1802"/>
      <c r="U53" s="1762"/>
      <c r="V53" s="1341"/>
    </row>
    <row r="54" spans="1:24" s="1214" customFormat="1" ht="20.25" customHeight="1" x14ac:dyDescent="0.3">
      <c r="A54" s="520">
        <v>19</v>
      </c>
      <c r="B54" s="520" t="s">
        <v>196</v>
      </c>
      <c r="C54" s="663" t="s">
        <v>26</v>
      </c>
      <c r="D54" s="521" t="s">
        <v>578</v>
      </c>
      <c r="E54" s="521" t="s">
        <v>720</v>
      </c>
      <c r="F54" s="1248">
        <v>50000</v>
      </c>
      <c r="G54" s="520">
        <v>31200207</v>
      </c>
      <c r="H54" s="1223">
        <v>240519</v>
      </c>
      <c r="I54" s="522">
        <v>9</v>
      </c>
      <c r="J54" s="520"/>
      <c r="K54" s="665">
        <v>1500</v>
      </c>
      <c r="L54" s="665">
        <v>4500</v>
      </c>
      <c r="M54" s="608">
        <f t="shared" si="0"/>
        <v>6000</v>
      </c>
      <c r="N54" s="605">
        <v>241088</v>
      </c>
      <c r="O54" s="1253">
        <v>50000</v>
      </c>
      <c r="P54" s="656">
        <v>0</v>
      </c>
      <c r="Q54" s="1209">
        <v>4078.77</v>
      </c>
      <c r="R54" s="656">
        <f t="shared" si="1"/>
        <v>54078.77</v>
      </c>
      <c r="S54" s="1210">
        <f t="shared" ref="S54:S56" si="11">SUM(O54*7.5/100)</f>
        <v>3750</v>
      </c>
      <c r="T54" s="1211">
        <v>397</v>
      </c>
      <c r="U54" s="1209">
        <f>SUM(S54*T54/365)</f>
        <v>4078.7671232876714</v>
      </c>
      <c r="V54" s="1212" t="s">
        <v>928</v>
      </c>
    </row>
    <row r="55" spans="1:24" s="1214" customFormat="1" ht="18.75" x14ac:dyDescent="0.3">
      <c r="A55" s="520">
        <v>20</v>
      </c>
      <c r="B55" s="520" t="s">
        <v>191</v>
      </c>
      <c r="C55" s="521" t="s">
        <v>229</v>
      </c>
      <c r="D55" s="521" t="s">
        <v>721</v>
      </c>
      <c r="E55" s="521" t="s">
        <v>722</v>
      </c>
      <c r="F55" s="1248">
        <v>60000</v>
      </c>
      <c r="G55" s="520">
        <v>31200151</v>
      </c>
      <c r="H55" s="605">
        <v>240562</v>
      </c>
      <c r="I55" s="522">
        <v>10</v>
      </c>
      <c r="J55" s="523"/>
      <c r="K55" s="461">
        <v>0</v>
      </c>
      <c r="L55" s="665"/>
      <c r="M55" s="608">
        <f t="shared" si="0"/>
        <v>0</v>
      </c>
      <c r="N55" s="1223"/>
      <c r="O55" s="1253">
        <v>60000</v>
      </c>
      <c r="P55" s="656">
        <f t="shared" si="3"/>
        <v>1800</v>
      </c>
      <c r="Q55" s="1209">
        <v>11391.78</v>
      </c>
      <c r="R55" s="656">
        <f>O55+P55+Q55</f>
        <v>73191.78</v>
      </c>
      <c r="S55" s="1210">
        <f t="shared" si="11"/>
        <v>4500</v>
      </c>
      <c r="T55" s="1211">
        <v>924</v>
      </c>
      <c r="U55" s="1209">
        <f>SUM(S55*T55/365)</f>
        <v>11391.780821917808</v>
      </c>
      <c r="V55" s="1212" t="s">
        <v>929</v>
      </c>
    </row>
    <row r="56" spans="1:24" s="1214" customFormat="1" ht="18.75" x14ac:dyDescent="0.3">
      <c r="A56" s="520">
        <v>21</v>
      </c>
      <c r="B56" s="520" t="s">
        <v>191</v>
      </c>
      <c r="C56" s="663" t="s">
        <v>34</v>
      </c>
      <c r="D56" s="521" t="s">
        <v>531</v>
      </c>
      <c r="E56" s="521" t="s">
        <v>723</v>
      </c>
      <c r="F56" s="1248">
        <v>60000</v>
      </c>
      <c r="G56" s="520">
        <v>31220154</v>
      </c>
      <c r="H56" s="605">
        <v>240562</v>
      </c>
      <c r="I56" s="522">
        <v>10</v>
      </c>
      <c r="J56" s="523"/>
      <c r="K56" s="461">
        <v>0</v>
      </c>
      <c r="L56" s="665"/>
      <c r="M56" s="608">
        <f t="shared" si="0"/>
        <v>0</v>
      </c>
      <c r="N56" s="1223"/>
      <c r="O56" s="1253">
        <v>60000</v>
      </c>
      <c r="P56" s="656">
        <f t="shared" si="3"/>
        <v>1800</v>
      </c>
      <c r="Q56" s="1209">
        <v>11391.78</v>
      </c>
      <c r="R56" s="656">
        <f t="shared" si="1"/>
        <v>73191.78</v>
      </c>
      <c r="S56" s="1210">
        <f t="shared" si="11"/>
        <v>4500</v>
      </c>
      <c r="T56" s="1211">
        <v>924</v>
      </c>
      <c r="U56" s="1209">
        <f>SUM(S56*T56/365)</f>
        <v>11391.780821917808</v>
      </c>
      <c r="V56" s="1212" t="s">
        <v>929</v>
      </c>
    </row>
    <row r="57" spans="1:24" s="1214" customFormat="1" ht="18.75" customHeight="1" x14ac:dyDescent="0.3">
      <c r="A57" s="1320">
        <v>22</v>
      </c>
      <c r="B57" s="1768" t="s">
        <v>191</v>
      </c>
      <c r="C57" s="1772" t="s">
        <v>24</v>
      </c>
      <c r="D57" s="1322" t="s">
        <v>199</v>
      </c>
      <c r="E57" s="1772" t="s">
        <v>724</v>
      </c>
      <c r="F57" s="1766">
        <v>50000</v>
      </c>
      <c r="G57" s="1768">
        <v>31220155</v>
      </c>
      <c r="H57" s="1774">
        <v>240562</v>
      </c>
      <c r="I57" s="1766">
        <v>10</v>
      </c>
      <c r="J57" s="1238">
        <v>39000</v>
      </c>
      <c r="K57" s="988">
        <f t="shared" ref="K57" si="12">J57*3/100</f>
        <v>1170</v>
      </c>
      <c r="L57" s="755"/>
      <c r="M57" s="608">
        <f t="shared" si="0"/>
        <v>40170</v>
      </c>
      <c r="N57" s="1226">
        <v>240575</v>
      </c>
      <c r="O57" s="1776">
        <v>10000</v>
      </c>
      <c r="P57" s="1776">
        <v>330</v>
      </c>
      <c r="Q57" s="1760">
        <v>945.21</v>
      </c>
      <c r="R57" s="1776">
        <f t="shared" si="1"/>
        <v>11275.21</v>
      </c>
      <c r="S57" s="1763">
        <f>SUM(O57*7.5/100)</f>
        <v>750</v>
      </c>
      <c r="T57" s="1802">
        <v>460</v>
      </c>
      <c r="U57" s="1760">
        <f>SUM(S57*T57/365)</f>
        <v>945.20547945205476</v>
      </c>
      <c r="V57" s="1340" t="s">
        <v>930</v>
      </c>
    </row>
    <row r="58" spans="1:24" s="1214" customFormat="1" ht="18.75" customHeight="1" x14ac:dyDescent="0.3">
      <c r="A58" s="1321"/>
      <c r="B58" s="1770"/>
      <c r="C58" s="1773"/>
      <c r="D58" s="1323"/>
      <c r="E58" s="1773"/>
      <c r="F58" s="1767"/>
      <c r="G58" s="1770"/>
      <c r="H58" s="1775"/>
      <c r="I58" s="1767"/>
      <c r="J58" s="1238">
        <v>1000</v>
      </c>
      <c r="K58" s="988"/>
      <c r="L58" s="755"/>
      <c r="M58" s="608">
        <f t="shared" si="0"/>
        <v>1000</v>
      </c>
      <c r="N58" s="1226">
        <v>241025</v>
      </c>
      <c r="O58" s="1777"/>
      <c r="P58" s="1777"/>
      <c r="Q58" s="1762"/>
      <c r="R58" s="1777"/>
      <c r="S58" s="1341"/>
      <c r="T58" s="1802"/>
      <c r="U58" s="1762"/>
      <c r="V58" s="1341"/>
    </row>
    <row r="59" spans="1:24" s="1214" customFormat="1" ht="18.75" customHeight="1" x14ac:dyDescent="0.3">
      <c r="A59" s="1320">
        <v>23</v>
      </c>
      <c r="B59" s="1768" t="s">
        <v>196</v>
      </c>
      <c r="C59" s="1772" t="s">
        <v>230</v>
      </c>
      <c r="D59" s="1322" t="s">
        <v>231</v>
      </c>
      <c r="E59" s="1772" t="s">
        <v>725</v>
      </c>
      <c r="F59" s="1766">
        <v>55000</v>
      </c>
      <c r="G59" s="1768">
        <v>31200208</v>
      </c>
      <c r="H59" s="1774">
        <v>240562</v>
      </c>
      <c r="I59" s="1766">
        <v>10</v>
      </c>
      <c r="J59" s="646">
        <v>35000</v>
      </c>
      <c r="K59" s="755">
        <v>1050</v>
      </c>
      <c r="L59" s="1239"/>
      <c r="M59" s="608">
        <f t="shared" si="0"/>
        <v>36050</v>
      </c>
      <c r="N59" s="756">
        <v>240746</v>
      </c>
      <c r="O59" s="1808">
        <v>16000</v>
      </c>
      <c r="P59" s="1776">
        <v>600</v>
      </c>
      <c r="Q59" s="1760">
        <v>1446.58</v>
      </c>
      <c r="R59" s="1776">
        <f>SUM(O59:Q62)</f>
        <v>18046.580000000002</v>
      </c>
      <c r="S59" s="1763">
        <f>SUM(O59*7.5/100)</f>
        <v>1200</v>
      </c>
      <c r="T59" s="1802">
        <v>440</v>
      </c>
      <c r="U59" s="1760">
        <f>SUM(S59*T59/365)</f>
        <v>1446.5753424657535</v>
      </c>
      <c r="V59" s="1340" t="s">
        <v>931</v>
      </c>
    </row>
    <row r="60" spans="1:24" s="1214" customFormat="1" ht="18.75" customHeight="1" x14ac:dyDescent="0.3">
      <c r="A60" s="1544"/>
      <c r="B60" s="1769"/>
      <c r="C60" s="1784"/>
      <c r="D60" s="1782"/>
      <c r="E60" s="1784"/>
      <c r="F60" s="1771"/>
      <c r="G60" s="1769"/>
      <c r="H60" s="1807"/>
      <c r="I60" s="1771"/>
      <c r="J60" s="646">
        <v>2000</v>
      </c>
      <c r="K60" s="755"/>
      <c r="L60" s="1239"/>
      <c r="M60" s="608">
        <f t="shared" si="0"/>
        <v>2000</v>
      </c>
      <c r="N60" s="756">
        <v>241007</v>
      </c>
      <c r="O60" s="1809"/>
      <c r="P60" s="1789"/>
      <c r="Q60" s="1761"/>
      <c r="R60" s="1789"/>
      <c r="S60" s="1781"/>
      <c r="T60" s="1802"/>
      <c r="U60" s="1761"/>
      <c r="V60" s="1781"/>
    </row>
    <row r="61" spans="1:24" s="1214" customFormat="1" ht="18.75" customHeight="1" x14ac:dyDescent="0.3">
      <c r="A61" s="1544"/>
      <c r="B61" s="1769"/>
      <c r="C61" s="1784"/>
      <c r="D61" s="1782"/>
      <c r="E61" s="1784"/>
      <c r="F61" s="1771"/>
      <c r="G61" s="1769"/>
      <c r="H61" s="1807"/>
      <c r="I61" s="1771"/>
      <c r="J61" s="646">
        <v>2000</v>
      </c>
      <c r="K61" s="755"/>
      <c r="L61" s="1239"/>
      <c r="M61" s="608">
        <f t="shared" ref="M61" si="13">SUM(J61:L61)</f>
        <v>2000</v>
      </c>
      <c r="N61" s="756">
        <v>241045</v>
      </c>
      <c r="O61" s="1809"/>
      <c r="P61" s="1789"/>
      <c r="Q61" s="1761"/>
      <c r="R61" s="1789"/>
      <c r="S61" s="1781"/>
      <c r="T61" s="1802"/>
      <c r="U61" s="1761"/>
      <c r="V61" s="1781"/>
    </row>
    <row r="62" spans="1:24" s="1214" customFormat="1" ht="18.75" customHeight="1" x14ac:dyDescent="0.3">
      <c r="A62" s="1321"/>
      <c r="B62" s="1770"/>
      <c r="C62" s="1773"/>
      <c r="D62" s="1323"/>
      <c r="E62" s="1773"/>
      <c r="F62" s="1767"/>
      <c r="G62" s="1770"/>
      <c r="H62" s="1775"/>
      <c r="I62" s="1767"/>
      <c r="J62" s="646"/>
      <c r="K62" s="755"/>
      <c r="L62" s="1239">
        <v>2000</v>
      </c>
      <c r="M62" s="608">
        <f>SUM(J62:L62)</f>
        <v>2000</v>
      </c>
      <c r="N62" s="756">
        <v>241788</v>
      </c>
      <c r="O62" s="1810"/>
      <c r="P62" s="1777"/>
      <c r="Q62" s="1762"/>
      <c r="R62" s="1777"/>
      <c r="S62" s="1341"/>
      <c r="T62" s="1802"/>
      <c r="U62" s="1762"/>
      <c r="V62" s="1341"/>
    </row>
    <row r="63" spans="1:24" s="1214" customFormat="1" ht="18.75" customHeight="1" x14ac:dyDescent="0.3">
      <c r="A63" s="1320">
        <v>24</v>
      </c>
      <c r="B63" s="1768" t="s">
        <v>200</v>
      </c>
      <c r="C63" s="1768" t="s">
        <v>232</v>
      </c>
      <c r="D63" s="1320" t="s">
        <v>233</v>
      </c>
      <c r="E63" s="1768" t="s">
        <v>726</v>
      </c>
      <c r="F63" s="1766">
        <v>50000</v>
      </c>
      <c r="G63" s="1768">
        <v>31200320</v>
      </c>
      <c r="H63" s="1774">
        <v>240562</v>
      </c>
      <c r="I63" s="1240">
        <v>10</v>
      </c>
      <c r="J63" s="646">
        <v>6000</v>
      </c>
      <c r="K63" s="755"/>
      <c r="L63" s="755"/>
      <c r="M63" s="608">
        <f t="shared" si="0"/>
        <v>6000</v>
      </c>
      <c r="N63" s="756">
        <v>240974</v>
      </c>
      <c r="O63" s="1755">
        <v>24703.56</v>
      </c>
      <c r="P63" s="1757">
        <v>0</v>
      </c>
      <c r="Q63" s="1760">
        <v>1197.95</v>
      </c>
      <c r="R63" s="1757">
        <f t="shared" si="1"/>
        <v>25901.510000000002</v>
      </c>
      <c r="S63" s="1763">
        <f>SUM(O63*7.5/100)</f>
        <v>1852.7670000000001</v>
      </c>
      <c r="T63" s="1778">
        <v>236</v>
      </c>
      <c r="U63" s="1760">
        <v>1197.95</v>
      </c>
      <c r="V63" s="1340" t="s">
        <v>949</v>
      </c>
    </row>
    <row r="64" spans="1:24" s="1214" customFormat="1" ht="18.75" customHeight="1" x14ac:dyDescent="0.3">
      <c r="A64" s="1544"/>
      <c r="B64" s="1769"/>
      <c r="C64" s="1769"/>
      <c r="D64" s="1544"/>
      <c r="E64" s="1769"/>
      <c r="F64" s="1771"/>
      <c r="G64" s="1769"/>
      <c r="H64" s="1807"/>
      <c r="I64" s="1241"/>
      <c r="J64" s="646">
        <v>5000</v>
      </c>
      <c r="K64" s="755"/>
      <c r="L64" s="755"/>
      <c r="M64" s="608">
        <f t="shared" si="0"/>
        <v>5000</v>
      </c>
      <c r="N64" s="756">
        <v>241036</v>
      </c>
      <c r="O64" s="1756"/>
      <c r="P64" s="1758"/>
      <c r="Q64" s="1761"/>
      <c r="R64" s="1758"/>
      <c r="S64" s="1764"/>
      <c r="T64" s="1779"/>
      <c r="U64" s="1761"/>
      <c r="V64" s="1781"/>
    </row>
    <row r="65" spans="1:24" s="1214" customFormat="1" ht="18.75" customHeight="1" x14ac:dyDescent="0.3">
      <c r="A65" s="1544"/>
      <c r="B65" s="1769"/>
      <c r="C65" s="1769"/>
      <c r="D65" s="1544"/>
      <c r="E65" s="1769"/>
      <c r="F65" s="1771"/>
      <c r="G65" s="1769"/>
      <c r="H65" s="1807"/>
      <c r="I65" s="1241"/>
      <c r="J65" s="646">
        <v>3000</v>
      </c>
      <c r="K65" s="755"/>
      <c r="L65" s="755"/>
      <c r="M65" s="608">
        <f t="shared" si="0"/>
        <v>3000</v>
      </c>
      <c r="N65" s="756">
        <v>241070</v>
      </c>
      <c r="O65" s="1756"/>
      <c r="P65" s="1758"/>
      <c r="Q65" s="1761"/>
      <c r="R65" s="1758"/>
      <c r="S65" s="1764"/>
      <c r="T65" s="1779"/>
      <c r="U65" s="1761"/>
      <c r="V65" s="1781"/>
    </row>
    <row r="66" spans="1:24" s="1214" customFormat="1" ht="18.75" customHeight="1" x14ac:dyDescent="0.3">
      <c r="A66" s="1544"/>
      <c r="B66" s="1769"/>
      <c r="C66" s="1769"/>
      <c r="D66" s="1544"/>
      <c r="E66" s="1769"/>
      <c r="F66" s="1771"/>
      <c r="G66" s="1769"/>
      <c r="H66" s="1807"/>
      <c r="I66" s="1241"/>
      <c r="J66" s="646">
        <v>4000</v>
      </c>
      <c r="K66" s="755"/>
      <c r="L66" s="755"/>
      <c r="M66" s="608">
        <f t="shared" si="0"/>
        <v>4000</v>
      </c>
      <c r="N66" s="756">
        <v>241098</v>
      </c>
      <c r="O66" s="1756"/>
      <c r="P66" s="1758"/>
      <c r="Q66" s="1761"/>
      <c r="R66" s="1758"/>
      <c r="S66" s="1764"/>
      <c r="T66" s="1779"/>
      <c r="U66" s="1761"/>
      <c r="V66" s="1781"/>
    </row>
    <row r="67" spans="1:24" s="1214" customFormat="1" ht="18.75" customHeight="1" x14ac:dyDescent="0.3">
      <c r="A67" s="1544"/>
      <c r="B67" s="1769"/>
      <c r="C67" s="1769"/>
      <c r="D67" s="1544"/>
      <c r="E67" s="1769"/>
      <c r="F67" s="1771"/>
      <c r="G67" s="1769"/>
      <c r="H67" s="1807"/>
      <c r="I67" s="1241"/>
      <c r="J67" s="646">
        <v>3000</v>
      </c>
      <c r="K67" s="755"/>
      <c r="L67" s="755"/>
      <c r="M67" s="608">
        <f t="shared" si="0"/>
        <v>3000</v>
      </c>
      <c r="N67" s="756">
        <v>241250</v>
      </c>
      <c r="O67" s="1756"/>
      <c r="P67" s="1758"/>
      <c r="Q67" s="1761"/>
      <c r="R67" s="1758"/>
      <c r="S67" s="1764"/>
      <c r="T67" s="1779"/>
      <c r="U67" s="1761"/>
      <c r="V67" s="1781"/>
    </row>
    <row r="68" spans="1:24" s="1214" customFormat="1" ht="18.75" customHeight="1" x14ac:dyDescent="0.3">
      <c r="A68" s="1544"/>
      <c r="B68" s="1769"/>
      <c r="C68" s="1769"/>
      <c r="D68" s="1544"/>
      <c r="E68" s="1769"/>
      <c r="F68" s="1771"/>
      <c r="G68" s="1769"/>
      <c r="H68" s="1807"/>
      <c r="I68" s="1241"/>
      <c r="J68" s="646"/>
      <c r="K68" s="755">
        <v>1500</v>
      </c>
      <c r="L68" s="755"/>
      <c r="M68" s="608">
        <f t="shared" si="0"/>
        <v>1500</v>
      </c>
      <c r="N68" s="756">
        <v>241324</v>
      </c>
      <c r="O68" s="1756"/>
      <c r="P68" s="1758"/>
      <c r="Q68" s="1761"/>
      <c r="R68" s="1758"/>
      <c r="S68" s="1764"/>
      <c r="T68" s="1779"/>
      <c r="U68" s="1761"/>
      <c r="V68" s="1781"/>
    </row>
    <row r="69" spans="1:24" s="1214" customFormat="1" ht="18.75" customHeight="1" x14ac:dyDescent="0.3">
      <c r="A69" s="1544"/>
      <c r="B69" s="1769"/>
      <c r="C69" s="1769"/>
      <c r="D69" s="1544"/>
      <c r="E69" s="1769"/>
      <c r="F69" s="1771"/>
      <c r="G69" s="1769"/>
      <c r="H69" s="1807"/>
      <c r="I69" s="1241"/>
      <c r="J69" s="766">
        <v>4296.4399999999996</v>
      </c>
      <c r="K69" s="755">
        <v>0</v>
      </c>
      <c r="L69" s="767">
        <v>703.56</v>
      </c>
      <c r="M69" s="608">
        <f t="shared" ref="M69" si="14">SUM(J69:L69)</f>
        <v>5000</v>
      </c>
      <c r="N69" s="756">
        <v>241431</v>
      </c>
      <c r="O69" s="1756"/>
      <c r="P69" s="1758"/>
      <c r="Q69" s="1761"/>
      <c r="R69" s="1758"/>
      <c r="S69" s="1764"/>
      <c r="T69" s="1779"/>
      <c r="U69" s="1761"/>
      <c r="V69" s="1781"/>
    </row>
    <row r="70" spans="1:24" s="1214" customFormat="1" ht="18.75" customHeight="1" x14ac:dyDescent="0.3">
      <c r="A70" s="1321"/>
      <c r="B70" s="1770"/>
      <c r="C70" s="1770"/>
      <c r="D70" s="1321"/>
      <c r="E70" s="1770"/>
      <c r="F70" s="1767"/>
      <c r="G70" s="1770"/>
      <c r="H70" s="1775"/>
      <c r="I70" s="1242"/>
      <c r="J70" s="766"/>
      <c r="K70" s="755"/>
      <c r="L70" s="767">
        <v>1000</v>
      </c>
      <c r="M70" s="608">
        <v>1000</v>
      </c>
      <c r="N70" s="756">
        <v>241716</v>
      </c>
      <c r="O70" s="1811"/>
      <c r="P70" s="1759"/>
      <c r="Q70" s="1762"/>
      <c r="R70" s="1759"/>
      <c r="S70" s="1765"/>
      <c r="T70" s="1780"/>
      <c r="U70" s="1762"/>
      <c r="V70" s="1341"/>
    </row>
    <row r="71" spans="1:24" s="1214" customFormat="1" ht="18.75" x14ac:dyDescent="0.3">
      <c r="A71" s="520">
        <v>25</v>
      </c>
      <c r="B71" s="520" t="s">
        <v>200</v>
      </c>
      <c r="C71" s="663" t="s">
        <v>30</v>
      </c>
      <c r="D71" s="521" t="s">
        <v>234</v>
      </c>
      <c r="E71" s="521" t="s">
        <v>727</v>
      </c>
      <c r="F71" s="522">
        <v>50000</v>
      </c>
      <c r="G71" s="520">
        <v>31220321</v>
      </c>
      <c r="H71" s="605">
        <v>240562</v>
      </c>
      <c r="I71" s="522">
        <v>10</v>
      </c>
      <c r="J71" s="646">
        <v>2000</v>
      </c>
      <c r="K71" s="755"/>
      <c r="L71" s="755"/>
      <c r="M71" s="608">
        <f t="shared" si="0"/>
        <v>2000</v>
      </c>
      <c r="N71" s="605">
        <v>241001</v>
      </c>
      <c r="O71" s="1208">
        <v>48000</v>
      </c>
      <c r="P71" s="656">
        <v>1500</v>
      </c>
      <c r="Q71" s="1209">
        <v>4773.7</v>
      </c>
      <c r="R71" s="656">
        <f t="shared" si="1"/>
        <v>54273.7</v>
      </c>
      <c r="S71" s="1210">
        <f t="shared" ref="S71" si="15">SUM(O71*7.5/100)</f>
        <v>3600</v>
      </c>
      <c r="T71" s="1211">
        <v>484</v>
      </c>
      <c r="U71" s="1209">
        <f>SUM(S71*T71/365)</f>
        <v>4773.6986301369861</v>
      </c>
      <c r="V71" s="1212" t="s">
        <v>950</v>
      </c>
    </row>
    <row r="72" spans="1:24" s="1214" customFormat="1" ht="18.75" customHeight="1" x14ac:dyDescent="0.3">
      <c r="A72" s="1768">
        <v>26</v>
      </c>
      <c r="B72" s="1768" t="s">
        <v>200</v>
      </c>
      <c r="C72" s="1772" t="s">
        <v>235</v>
      </c>
      <c r="D72" s="1322" t="s">
        <v>201</v>
      </c>
      <c r="E72" s="1772" t="s">
        <v>728</v>
      </c>
      <c r="F72" s="1766">
        <v>30000</v>
      </c>
      <c r="G72" s="1768">
        <v>31220323</v>
      </c>
      <c r="H72" s="1774">
        <v>240619</v>
      </c>
      <c r="I72" s="1766">
        <v>11</v>
      </c>
      <c r="J72" s="646">
        <v>6000</v>
      </c>
      <c r="K72" s="755"/>
      <c r="L72" s="755"/>
      <c r="M72" s="608">
        <f t="shared" si="0"/>
        <v>6000</v>
      </c>
      <c r="N72" s="756">
        <v>241058</v>
      </c>
      <c r="O72" s="1755">
        <v>18150</v>
      </c>
      <c r="P72" s="1757">
        <v>0</v>
      </c>
      <c r="Q72" s="1760">
        <v>1736.25</v>
      </c>
      <c r="R72" s="1757">
        <f>SUM(O72:Q73)</f>
        <v>19886.25</v>
      </c>
      <c r="S72" s="1763">
        <f>SUM(O72*7.5/100)</f>
        <v>1361.25</v>
      </c>
      <c r="T72" s="1778">
        <v>365</v>
      </c>
      <c r="U72" s="1760">
        <f>SUM(S72*T72/365)</f>
        <v>1361.25</v>
      </c>
      <c r="V72" s="1340" t="s">
        <v>932</v>
      </c>
    </row>
    <row r="73" spans="1:24" s="1214" customFormat="1" ht="18.75" customHeight="1" x14ac:dyDescent="0.3">
      <c r="A73" s="1770"/>
      <c r="B73" s="1770"/>
      <c r="C73" s="1773"/>
      <c r="D73" s="1323"/>
      <c r="E73" s="1773"/>
      <c r="F73" s="1767"/>
      <c r="G73" s="1770"/>
      <c r="H73" s="1775"/>
      <c r="I73" s="1767"/>
      <c r="J73" s="646">
        <v>850</v>
      </c>
      <c r="K73" s="755">
        <v>900</v>
      </c>
      <c r="L73" s="755">
        <v>2250</v>
      </c>
      <c r="M73" s="608">
        <f t="shared" si="0"/>
        <v>4000</v>
      </c>
      <c r="N73" s="756">
        <v>241120</v>
      </c>
      <c r="O73" s="1756"/>
      <c r="P73" s="1758"/>
      <c r="Q73" s="1761"/>
      <c r="R73" s="1758"/>
      <c r="S73" s="1764"/>
      <c r="T73" s="1779"/>
      <c r="U73" s="1761"/>
      <c r="V73" s="1781"/>
    </row>
    <row r="74" spans="1:24" s="1214" customFormat="1" ht="18.75" customHeight="1" x14ac:dyDescent="0.3">
      <c r="A74" s="1172"/>
      <c r="B74" s="1172"/>
      <c r="C74" s="1175"/>
      <c r="D74" s="1169"/>
      <c r="E74" s="1175"/>
      <c r="F74" s="1171"/>
      <c r="G74" s="1172"/>
      <c r="H74" s="1176"/>
      <c r="I74" s="1171"/>
      <c r="J74" s="646">
        <v>5000</v>
      </c>
      <c r="K74" s="755"/>
      <c r="L74" s="755"/>
      <c r="M74" s="608">
        <v>5000</v>
      </c>
      <c r="N74" s="756">
        <v>241904</v>
      </c>
      <c r="O74" s="1811"/>
      <c r="P74" s="1759"/>
      <c r="Q74" s="1762"/>
      <c r="R74" s="1759"/>
      <c r="S74" s="1765"/>
      <c r="T74" s="1780"/>
      <c r="U74" s="1762"/>
      <c r="V74" s="1341"/>
    </row>
    <row r="75" spans="1:24" s="1214" customFormat="1" ht="18.75" x14ac:dyDescent="0.3">
      <c r="A75" s="520">
        <v>27</v>
      </c>
      <c r="B75" s="520" t="s">
        <v>200</v>
      </c>
      <c r="C75" s="521" t="s">
        <v>236</v>
      </c>
      <c r="D75" s="521" t="s">
        <v>237</v>
      </c>
      <c r="E75" s="521" t="s">
        <v>729</v>
      </c>
      <c r="F75" s="1248">
        <v>50000</v>
      </c>
      <c r="G75" s="520">
        <v>31220324</v>
      </c>
      <c r="H75" s="605">
        <v>240619</v>
      </c>
      <c r="I75" s="522">
        <v>11</v>
      </c>
      <c r="J75" s="520"/>
      <c r="K75" s="534"/>
      <c r="L75" s="534"/>
      <c r="M75" s="608">
        <f t="shared" si="0"/>
        <v>0</v>
      </c>
      <c r="N75" s="532"/>
      <c r="O75" s="1253">
        <v>50000</v>
      </c>
      <c r="P75" s="656">
        <f t="shared" si="3"/>
        <v>1500</v>
      </c>
      <c r="Q75" s="1209">
        <v>9215.75</v>
      </c>
      <c r="R75" s="656">
        <f t="shared" si="1"/>
        <v>60715.75</v>
      </c>
      <c r="S75" s="1210">
        <f t="shared" ref="S75:S85" si="16">SUM(O75*7.5/100)</f>
        <v>3750</v>
      </c>
      <c r="T75" s="1211">
        <v>897</v>
      </c>
      <c r="U75" s="1209">
        <f t="shared" ref="U75:U88" si="17">SUM(S75*T75/365)</f>
        <v>9215.7534246575342</v>
      </c>
      <c r="V75" s="1212" t="s">
        <v>855</v>
      </c>
    </row>
    <row r="76" spans="1:24" s="1214" customFormat="1" ht="18.75" x14ac:dyDescent="0.3">
      <c r="A76" s="1320">
        <v>28</v>
      </c>
      <c r="B76" s="520" t="s">
        <v>200</v>
      </c>
      <c r="C76" s="521" t="s">
        <v>238</v>
      </c>
      <c r="D76" s="521" t="s">
        <v>532</v>
      </c>
      <c r="E76" s="521" t="s">
        <v>730</v>
      </c>
      <c r="F76" s="522">
        <v>30000</v>
      </c>
      <c r="G76" s="520">
        <v>31220326</v>
      </c>
      <c r="H76" s="605">
        <v>240619</v>
      </c>
      <c r="I76" s="522">
        <v>11</v>
      </c>
      <c r="J76" s="1258"/>
      <c r="K76" s="755">
        <v>750</v>
      </c>
      <c r="L76" s="755">
        <v>2250</v>
      </c>
      <c r="M76" s="608">
        <f t="shared" si="0"/>
        <v>3000</v>
      </c>
      <c r="N76" s="756">
        <v>241059</v>
      </c>
      <c r="O76" s="1755">
        <f>F76-J76-J77-J78-J79</f>
        <v>0</v>
      </c>
      <c r="P76" s="656">
        <v>0</v>
      </c>
      <c r="Q76" s="1209">
        <v>0</v>
      </c>
      <c r="R76" s="1757">
        <f t="shared" si="1"/>
        <v>0</v>
      </c>
      <c r="S76" s="1210">
        <f t="shared" si="16"/>
        <v>0</v>
      </c>
      <c r="T76" s="1211">
        <v>426</v>
      </c>
      <c r="U76" s="1209">
        <f t="shared" si="17"/>
        <v>0</v>
      </c>
      <c r="V76" s="1212" t="s">
        <v>933</v>
      </c>
    </row>
    <row r="77" spans="1:24" s="1214" customFormat="1" ht="18.75" x14ac:dyDescent="0.3">
      <c r="A77" s="1544"/>
      <c r="B77" s="520" t="s">
        <v>200</v>
      </c>
      <c r="C77" s="521" t="s">
        <v>238</v>
      </c>
      <c r="D77" s="521" t="s">
        <v>532</v>
      </c>
      <c r="E77" s="521" t="s">
        <v>730</v>
      </c>
      <c r="F77" s="522"/>
      <c r="G77" s="520"/>
      <c r="H77" s="605"/>
      <c r="I77" s="522"/>
      <c r="J77" s="1258">
        <v>15676.71</v>
      </c>
      <c r="K77" s="755">
        <v>150</v>
      </c>
      <c r="L77" s="767">
        <v>4173.29</v>
      </c>
      <c r="M77" s="608">
        <v>20000</v>
      </c>
      <c r="N77" s="756">
        <v>241738</v>
      </c>
      <c r="O77" s="1756"/>
      <c r="P77" s="656"/>
      <c r="Q77" s="1209"/>
      <c r="R77" s="1758"/>
      <c r="S77" s="1210"/>
      <c r="T77" s="1211"/>
      <c r="U77" s="1209"/>
      <c r="V77" s="1212"/>
    </row>
    <row r="78" spans="1:24" s="1214" customFormat="1" ht="18.75" x14ac:dyDescent="0.3">
      <c r="A78" s="1544"/>
      <c r="B78" s="520" t="s">
        <v>200</v>
      </c>
      <c r="C78" s="521" t="s">
        <v>238</v>
      </c>
      <c r="D78" s="521" t="s">
        <v>532</v>
      </c>
      <c r="E78" s="521" t="s">
        <v>730</v>
      </c>
      <c r="F78" s="522"/>
      <c r="G78" s="520"/>
      <c r="H78" s="605"/>
      <c r="I78" s="522"/>
      <c r="J78" s="1258">
        <v>6914.65</v>
      </c>
      <c r="K78" s="755"/>
      <c r="L78" s="767">
        <v>85.35</v>
      </c>
      <c r="M78" s="608">
        <v>7000</v>
      </c>
      <c r="N78" s="756">
        <v>241767</v>
      </c>
      <c r="O78" s="1756"/>
      <c r="P78" s="656"/>
      <c r="Q78" s="1209"/>
      <c r="R78" s="1758"/>
      <c r="S78" s="1210"/>
      <c r="T78" s="1211"/>
      <c r="U78" s="1209"/>
      <c r="V78" s="1212"/>
    </row>
    <row r="79" spans="1:24" s="1214" customFormat="1" ht="18.75" x14ac:dyDescent="0.3">
      <c r="A79" s="1173"/>
      <c r="B79" s="520"/>
      <c r="C79" s="521"/>
      <c r="D79" s="521"/>
      <c r="E79" s="521"/>
      <c r="F79" s="522"/>
      <c r="G79" s="520"/>
      <c r="H79" s="605"/>
      <c r="I79" s="522"/>
      <c r="J79" s="1258">
        <v>7408.64</v>
      </c>
      <c r="K79" s="755"/>
      <c r="L79" s="767">
        <v>741.06</v>
      </c>
      <c r="M79" s="608">
        <f>SUM(J79:L79)</f>
        <v>8149.7000000000007</v>
      </c>
      <c r="N79" s="756">
        <v>241857</v>
      </c>
      <c r="O79" s="1243"/>
      <c r="P79" s="656"/>
      <c r="Q79" s="1209"/>
      <c r="R79" s="1174"/>
      <c r="S79" s="1210"/>
      <c r="T79" s="1211"/>
      <c r="U79" s="1209"/>
      <c r="V79" s="1212"/>
      <c r="W79" s="1214" t="s">
        <v>984</v>
      </c>
      <c r="X79" s="1214" t="s">
        <v>986</v>
      </c>
    </row>
    <row r="80" spans="1:24" s="1214" customFormat="1" ht="18.75" x14ac:dyDescent="0.3">
      <c r="A80" s="520">
        <v>29</v>
      </c>
      <c r="B80" s="520" t="s">
        <v>200</v>
      </c>
      <c r="C80" s="521" t="s">
        <v>31</v>
      </c>
      <c r="D80" s="521" t="s">
        <v>203</v>
      </c>
      <c r="E80" s="521" t="s">
        <v>731</v>
      </c>
      <c r="F80" s="1248">
        <v>80000</v>
      </c>
      <c r="G80" s="520">
        <v>31220327</v>
      </c>
      <c r="H80" s="605">
        <v>240619</v>
      </c>
      <c r="I80" s="522">
        <v>11</v>
      </c>
      <c r="J80" s="520"/>
      <c r="K80" s="534"/>
      <c r="L80" s="534"/>
      <c r="M80" s="608">
        <f t="shared" si="0"/>
        <v>0</v>
      </c>
      <c r="N80" s="532"/>
      <c r="O80" s="1253">
        <v>80000</v>
      </c>
      <c r="P80" s="656">
        <f t="shared" si="3"/>
        <v>2400</v>
      </c>
      <c r="Q80" s="1209">
        <v>14745.21</v>
      </c>
      <c r="R80" s="656">
        <f t="shared" si="1"/>
        <v>97145.209999999992</v>
      </c>
      <c r="S80" s="1210">
        <f t="shared" si="16"/>
        <v>6000</v>
      </c>
      <c r="T80" s="1211">
        <v>897</v>
      </c>
      <c r="U80" s="1209">
        <f t="shared" si="17"/>
        <v>14745.205479452055</v>
      </c>
      <c r="V80" s="1212" t="s">
        <v>934</v>
      </c>
    </row>
    <row r="81" spans="1:22" s="1214" customFormat="1" ht="18.75" x14ac:dyDescent="0.3">
      <c r="A81" s="520">
        <v>30</v>
      </c>
      <c r="B81" s="520" t="s">
        <v>200</v>
      </c>
      <c r="C81" s="521" t="s">
        <v>239</v>
      </c>
      <c r="D81" s="521" t="s">
        <v>204</v>
      </c>
      <c r="E81" s="521" t="s">
        <v>732</v>
      </c>
      <c r="F81" s="1248">
        <v>40000</v>
      </c>
      <c r="G81" s="520">
        <v>31220328</v>
      </c>
      <c r="H81" s="605">
        <v>240619</v>
      </c>
      <c r="I81" s="522">
        <v>11</v>
      </c>
      <c r="J81" s="520"/>
      <c r="K81" s="534"/>
      <c r="L81" s="534"/>
      <c r="M81" s="608">
        <f t="shared" si="0"/>
        <v>0</v>
      </c>
      <c r="N81" s="532"/>
      <c r="O81" s="1253">
        <v>40000</v>
      </c>
      <c r="P81" s="656">
        <f t="shared" si="3"/>
        <v>1200</v>
      </c>
      <c r="Q81" s="1209">
        <v>7372.6</v>
      </c>
      <c r="R81" s="656">
        <f t="shared" si="1"/>
        <v>48572.6</v>
      </c>
      <c r="S81" s="1210">
        <f t="shared" si="16"/>
        <v>3000</v>
      </c>
      <c r="T81" s="1211">
        <v>897</v>
      </c>
      <c r="U81" s="1209">
        <f t="shared" si="17"/>
        <v>7372.6027397260277</v>
      </c>
      <c r="V81" s="1212" t="s">
        <v>934</v>
      </c>
    </row>
    <row r="82" spans="1:22" s="1214" customFormat="1" ht="18.75" x14ac:dyDescent="0.3">
      <c r="A82" s="520">
        <v>31</v>
      </c>
      <c r="B82" s="1244" t="s">
        <v>200</v>
      </c>
      <c r="C82" s="1245" t="s">
        <v>240</v>
      </c>
      <c r="D82" s="521" t="s">
        <v>202</v>
      </c>
      <c r="E82" s="1245" t="s">
        <v>733</v>
      </c>
      <c r="F82" s="1246">
        <v>50000</v>
      </c>
      <c r="G82" s="1244">
        <v>31220329</v>
      </c>
      <c r="H82" s="756">
        <v>240619</v>
      </c>
      <c r="I82" s="1246">
        <v>11</v>
      </c>
      <c r="J82" s="646">
        <v>5000</v>
      </c>
      <c r="K82" s="755"/>
      <c r="L82" s="755"/>
      <c r="M82" s="608">
        <f t="shared" si="0"/>
        <v>5000</v>
      </c>
      <c r="N82" s="756">
        <v>241004</v>
      </c>
      <c r="O82" s="1208">
        <v>45000</v>
      </c>
      <c r="P82" s="656">
        <v>1500</v>
      </c>
      <c r="Q82" s="1209">
        <v>4447.6000000000004</v>
      </c>
      <c r="R82" s="656">
        <f t="shared" si="1"/>
        <v>50947.6</v>
      </c>
      <c r="S82" s="1210">
        <f t="shared" si="16"/>
        <v>3375</v>
      </c>
      <c r="T82" s="1211">
        <v>481</v>
      </c>
      <c r="U82" s="1209">
        <f t="shared" si="17"/>
        <v>4447.6027397260277</v>
      </c>
      <c r="V82" s="1212" t="s">
        <v>951</v>
      </c>
    </row>
    <row r="83" spans="1:22" s="1214" customFormat="1" ht="18.75" x14ac:dyDescent="0.3">
      <c r="A83" s="520">
        <v>32</v>
      </c>
      <c r="B83" s="520" t="s">
        <v>200</v>
      </c>
      <c r="C83" s="663" t="s">
        <v>30</v>
      </c>
      <c r="D83" s="521" t="s">
        <v>241</v>
      </c>
      <c r="E83" s="521" t="s">
        <v>734</v>
      </c>
      <c r="F83" s="522">
        <v>90000</v>
      </c>
      <c r="G83" s="520">
        <v>31220330</v>
      </c>
      <c r="H83" s="605">
        <v>240619</v>
      </c>
      <c r="I83" s="522">
        <v>11</v>
      </c>
      <c r="J83" s="646">
        <v>3000</v>
      </c>
      <c r="K83" s="755"/>
      <c r="L83" s="755"/>
      <c r="M83" s="608">
        <f t="shared" si="0"/>
        <v>3000</v>
      </c>
      <c r="N83" s="756">
        <v>241074</v>
      </c>
      <c r="O83" s="1208">
        <v>87000</v>
      </c>
      <c r="P83" s="656">
        <v>2700</v>
      </c>
      <c r="Q83" s="1209">
        <v>7347.33</v>
      </c>
      <c r="R83" s="656">
        <f t="shared" si="1"/>
        <v>97047.33</v>
      </c>
      <c r="S83" s="1210">
        <f t="shared" si="16"/>
        <v>6525</v>
      </c>
      <c r="T83" s="1211">
        <v>411</v>
      </c>
      <c r="U83" s="1209">
        <f t="shared" si="17"/>
        <v>7347.3287671232874</v>
      </c>
      <c r="V83" s="1212" t="s">
        <v>935</v>
      </c>
    </row>
    <row r="84" spans="1:22" s="1214" customFormat="1" ht="18.75" x14ac:dyDescent="0.3">
      <c r="A84" s="520">
        <v>33</v>
      </c>
      <c r="B84" s="520" t="s">
        <v>191</v>
      </c>
      <c r="C84" s="521" t="s">
        <v>207</v>
      </c>
      <c r="D84" s="521" t="s">
        <v>242</v>
      </c>
      <c r="E84" s="521" t="s">
        <v>735</v>
      </c>
      <c r="F84" s="522">
        <v>50000</v>
      </c>
      <c r="G84" s="520">
        <v>31220160</v>
      </c>
      <c r="H84" s="605">
        <v>240619</v>
      </c>
      <c r="I84" s="522">
        <v>11</v>
      </c>
      <c r="J84" s="523">
        <v>25000</v>
      </c>
      <c r="K84" s="461">
        <v>750</v>
      </c>
      <c r="L84" s="665">
        <v>100</v>
      </c>
      <c r="M84" s="608">
        <f t="shared" si="0"/>
        <v>25850</v>
      </c>
      <c r="N84" s="1223">
        <v>240641</v>
      </c>
      <c r="O84" s="656">
        <v>25000</v>
      </c>
      <c r="P84" s="656">
        <f t="shared" si="3"/>
        <v>750</v>
      </c>
      <c r="Q84" s="1209">
        <v>4340.75</v>
      </c>
      <c r="R84" s="656">
        <f t="shared" si="1"/>
        <v>30090.75</v>
      </c>
      <c r="S84" s="1210">
        <f t="shared" si="16"/>
        <v>1875</v>
      </c>
      <c r="T84" s="1211">
        <v>845</v>
      </c>
      <c r="U84" s="1209">
        <f t="shared" si="17"/>
        <v>4340.7534246575342</v>
      </c>
      <c r="V84" s="1212" t="s">
        <v>936</v>
      </c>
    </row>
    <row r="85" spans="1:22" s="1214" customFormat="1" ht="18.75" x14ac:dyDescent="0.3">
      <c r="A85" s="520">
        <v>34</v>
      </c>
      <c r="B85" s="520" t="s">
        <v>191</v>
      </c>
      <c r="C85" s="521" t="s">
        <v>82</v>
      </c>
      <c r="D85" s="521" t="s">
        <v>243</v>
      </c>
      <c r="E85" s="521" t="s">
        <v>736</v>
      </c>
      <c r="F85" s="522">
        <v>60000</v>
      </c>
      <c r="G85" s="520">
        <v>31220161</v>
      </c>
      <c r="H85" s="605">
        <v>240619</v>
      </c>
      <c r="I85" s="522">
        <v>11</v>
      </c>
      <c r="J85" s="646">
        <v>10000</v>
      </c>
      <c r="K85" s="988">
        <f t="shared" ref="K85" si="18">J85*3/100</f>
        <v>300</v>
      </c>
      <c r="L85" s="755"/>
      <c r="M85" s="608">
        <f t="shared" si="0"/>
        <v>10300</v>
      </c>
      <c r="N85" s="1226">
        <v>240988</v>
      </c>
      <c r="O85" s="1208">
        <v>50000</v>
      </c>
      <c r="P85" s="656">
        <f t="shared" si="3"/>
        <v>1500</v>
      </c>
      <c r="Q85" s="1209">
        <v>55568.49</v>
      </c>
      <c r="R85" s="656">
        <f t="shared" si="1"/>
        <v>107068.48999999999</v>
      </c>
      <c r="S85" s="1210">
        <f t="shared" si="16"/>
        <v>3750</v>
      </c>
      <c r="T85" s="1211">
        <v>497</v>
      </c>
      <c r="U85" s="1209">
        <f t="shared" si="17"/>
        <v>5106.1643835616442</v>
      </c>
      <c r="V85" s="1212" t="s">
        <v>937</v>
      </c>
    </row>
    <row r="86" spans="1:22" s="1214" customFormat="1" ht="18.75" x14ac:dyDescent="0.3">
      <c r="A86" s="520"/>
      <c r="B86" s="520"/>
      <c r="C86" s="521"/>
      <c r="D86" s="521"/>
      <c r="E86" s="521"/>
      <c r="F86" s="522"/>
      <c r="G86" s="520"/>
      <c r="H86" s="605"/>
      <c r="I86" s="522">
        <v>11</v>
      </c>
      <c r="J86" s="646"/>
      <c r="K86" s="988"/>
      <c r="L86" s="755">
        <v>2000</v>
      </c>
      <c r="M86" s="608">
        <v>2000</v>
      </c>
      <c r="N86" s="1226">
        <v>242157</v>
      </c>
      <c r="O86" s="1208"/>
      <c r="P86" s="656"/>
      <c r="Q86" s="1209"/>
      <c r="R86" s="656"/>
      <c r="S86" s="1210"/>
      <c r="T86" s="1211"/>
      <c r="U86" s="1209"/>
      <c r="V86" s="1212"/>
    </row>
    <row r="87" spans="1:22" s="1214" customFormat="1" ht="18.75" x14ac:dyDescent="0.3">
      <c r="A87" s="520"/>
      <c r="B87" s="520"/>
      <c r="C87" s="521"/>
      <c r="D87" s="521"/>
      <c r="E87" s="521"/>
      <c r="F87" s="522"/>
      <c r="G87" s="520"/>
      <c r="H87" s="605"/>
      <c r="I87" s="522">
        <v>11</v>
      </c>
      <c r="J87" s="646"/>
      <c r="K87" s="988"/>
      <c r="L87" s="755">
        <v>1000</v>
      </c>
      <c r="M87" s="608">
        <v>1000</v>
      </c>
      <c r="N87" s="1226">
        <v>241827</v>
      </c>
      <c r="O87" s="1208"/>
      <c r="P87" s="656"/>
      <c r="Q87" s="1209"/>
      <c r="R87" s="656"/>
      <c r="S87" s="1210"/>
      <c r="T87" s="1211"/>
      <c r="U87" s="1209"/>
      <c r="V87" s="1212"/>
    </row>
    <row r="88" spans="1:22" s="1214" customFormat="1" ht="18.75" x14ac:dyDescent="0.3">
      <c r="A88" s="520">
        <v>35</v>
      </c>
      <c r="B88" s="520" t="s">
        <v>191</v>
      </c>
      <c r="C88" s="521" t="s">
        <v>33</v>
      </c>
      <c r="D88" s="521" t="s">
        <v>244</v>
      </c>
      <c r="E88" s="521" t="s">
        <v>737</v>
      </c>
      <c r="F88" s="522">
        <v>50000</v>
      </c>
      <c r="G88" s="520">
        <v>31220162</v>
      </c>
      <c r="H88" s="605">
        <v>240619</v>
      </c>
      <c r="I88" s="522">
        <v>11</v>
      </c>
      <c r="J88" s="773">
        <v>1427.25</v>
      </c>
      <c r="K88" s="461">
        <v>1500</v>
      </c>
      <c r="L88" s="607">
        <v>9215.75</v>
      </c>
      <c r="M88" s="608">
        <f t="shared" si="0"/>
        <v>12143</v>
      </c>
      <c r="N88" s="1223">
        <v>241590</v>
      </c>
      <c r="O88" s="1208">
        <v>48572.75</v>
      </c>
      <c r="P88" s="656">
        <v>0</v>
      </c>
      <c r="Q88" s="1209">
        <v>0</v>
      </c>
      <c r="R88" s="656">
        <f t="shared" si="1"/>
        <v>48572.75</v>
      </c>
      <c r="S88" s="1210">
        <v>0</v>
      </c>
      <c r="T88" s="1211"/>
      <c r="U88" s="1209">
        <f t="shared" si="17"/>
        <v>0</v>
      </c>
      <c r="V88" s="1212"/>
    </row>
    <row r="89" spans="1:22" s="1214" customFormat="1" ht="18.75" x14ac:dyDescent="0.3">
      <c r="A89" s="1320">
        <v>36</v>
      </c>
      <c r="B89" s="1320" t="s">
        <v>191</v>
      </c>
      <c r="C89" s="1322" t="s">
        <v>27</v>
      </c>
      <c r="D89" s="1322" t="s">
        <v>245</v>
      </c>
      <c r="E89" s="1322" t="s">
        <v>738</v>
      </c>
      <c r="F89" s="1324">
        <v>70000</v>
      </c>
      <c r="G89" s="1320">
        <v>31220164</v>
      </c>
      <c r="H89" s="1328">
        <v>240684</v>
      </c>
      <c r="I89" s="1324">
        <v>12</v>
      </c>
      <c r="J89" s="773">
        <v>40000</v>
      </c>
      <c r="K89" s="461">
        <v>0</v>
      </c>
      <c r="L89" s="665"/>
      <c r="M89" s="608">
        <f t="shared" si="0"/>
        <v>40000</v>
      </c>
      <c r="N89" s="1223">
        <v>240714</v>
      </c>
      <c r="O89" s="1757">
        <v>29000</v>
      </c>
      <c r="P89" s="1757">
        <v>2100</v>
      </c>
      <c r="Q89" s="1760">
        <v>1580.21</v>
      </c>
      <c r="R89" s="1757">
        <f t="shared" si="1"/>
        <v>32680.21</v>
      </c>
      <c r="S89" s="1763">
        <f>SUM(O89*7.5/100)</f>
        <v>2175</v>
      </c>
      <c r="T89" s="1778"/>
      <c r="U89" s="1760"/>
      <c r="V89" s="1340"/>
    </row>
    <row r="90" spans="1:22" s="1214" customFormat="1" ht="21" x14ac:dyDescent="0.35">
      <c r="A90" s="1544"/>
      <c r="B90" s="1544"/>
      <c r="C90" s="1782"/>
      <c r="D90" s="1782"/>
      <c r="E90" s="1782"/>
      <c r="F90" s="1651"/>
      <c r="G90" s="1544"/>
      <c r="H90" s="1783"/>
      <c r="I90" s="1651"/>
      <c r="J90" s="773">
        <v>1000</v>
      </c>
      <c r="K90" s="461"/>
      <c r="L90" s="665"/>
      <c r="M90" s="608">
        <f t="shared" si="0"/>
        <v>1000</v>
      </c>
      <c r="N90" s="1247">
        <v>241052</v>
      </c>
      <c r="O90" s="1758"/>
      <c r="P90" s="1758"/>
      <c r="Q90" s="1761"/>
      <c r="R90" s="1758"/>
      <c r="S90" s="1764"/>
      <c r="T90" s="1779"/>
      <c r="U90" s="1761"/>
      <c r="V90" s="1781"/>
    </row>
    <row r="91" spans="1:22" s="1214" customFormat="1" ht="21" x14ac:dyDescent="0.35">
      <c r="A91" s="1321"/>
      <c r="B91" s="1321"/>
      <c r="C91" s="1323"/>
      <c r="D91" s="1323"/>
      <c r="E91" s="1323"/>
      <c r="F91" s="1325"/>
      <c r="G91" s="1321"/>
      <c r="H91" s="1329"/>
      <c r="I91" s="1325"/>
      <c r="J91" s="773">
        <v>0</v>
      </c>
      <c r="K91" s="461">
        <v>0</v>
      </c>
      <c r="L91" s="665">
        <v>1000</v>
      </c>
      <c r="M91" s="608">
        <f t="shared" si="0"/>
        <v>1000</v>
      </c>
      <c r="N91" s="1247">
        <v>241520</v>
      </c>
      <c r="O91" s="1759"/>
      <c r="P91" s="1759"/>
      <c r="Q91" s="1762"/>
      <c r="R91" s="1759"/>
      <c r="S91" s="1765"/>
      <c r="T91" s="1780"/>
      <c r="U91" s="1762"/>
      <c r="V91" s="1341"/>
    </row>
    <row r="92" spans="1:22" s="1214" customFormat="1" ht="18.75" x14ac:dyDescent="0.3">
      <c r="A92" s="520">
        <v>37</v>
      </c>
      <c r="B92" s="520" t="s">
        <v>191</v>
      </c>
      <c r="C92" s="521" t="s">
        <v>62</v>
      </c>
      <c r="D92" s="521" t="s">
        <v>739</v>
      </c>
      <c r="E92" s="1229" t="s">
        <v>740</v>
      </c>
      <c r="F92" s="1248">
        <v>50000</v>
      </c>
      <c r="G92" s="520">
        <v>31220165</v>
      </c>
      <c r="H92" s="605">
        <v>240684</v>
      </c>
      <c r="I92" s="522">
        <v>12</v>
      </c>
      <c r="J92" s="773"/>
      <c r="K92" s="461">
        <v>0</v>
      </c>
      <c r="L92" s="665"/>
      <c r="M92" s="608">
        <f t="shared" si="0"/>
        <v>0</v>
      </c>
      <c r="N92" s="1223"/>
      <c r="O92" s="1253">
        <v>50000</v>
      </c>
      <c r="P92" s="656">
        <f t="shared" si="3"/>
        <v>1500</v>
      </c>
      <c r="Q92" s="1209">
        <v>8250</v>
      </c>
      <c r="R92" s="656">
        <f t="shared" si="1"/>
        <v>59750</v>
      </c>
      <c r="S92" s="1210">
        <f t="shared" ref="S92:S93" si="19">SUM(O92*7.5/100)</f>
        <v>3750</v>
      </c>
      <c r="T92" s="1211">
        <v>803</v>
      </c>
      <c r="U92" s="1209">
        <f t="shared" ref="U92:U93" si="20">SUM(S92*T92/365)</f>
        <v>8250</v>
      </c>
      <c r="V92" s="1212" t="s">
        <v>938</v>
      </c>
    </row>
    <row r="93" spans="1:22" s="1214" customFormat="1" ht="18.75" x14ac:dyDescent="0.3">
      <c r="A93" s="520">
        <v>38</v>
      </c>
      <c r="B93" s="520" t="s">
        <v>191</v>
      </c>
      <c r="C93" s="663" t="s">
        <v>21</v>
      </c>
      <c r="D93" s="521" t="s">
        <v>533</v>
      </c>
      <c r="E93" s="1229" t="s">
        <v>741</v>
      </c>
      <c r="F93" s="522">
        <v>50000</v>
      </c>
      <c r="G93" s="520">
        <v>31220166</v>
      </c>
      <c r="H93" s="605">
        <v>240684</v>
      </c>
      <c r="I93" s="522">
        <v>12</v>
      </c>
      <c r="J93" s="773">
        <v>37500</v>
      </c>
      <c r="K93" s="461">
        <v>1500</v>
      </c>
      <c r="L93" s="665"/>
      <c r="M93" s="608">
        <f t="shared" si="0"/>
        <v>39000</v>
      </c>
      <c r="N93" s="1223">
        <v>240714</v>
      </c>
      <c r="O93" s="656">
        <v>12500</v>
      </c>
      <c r="P93" s="656">
        <v>0</v>
      </c>
      <c r="Q93" s="1209">
        <v>1982.88</v>
      </c>
      <c r="R93" s="656">
        <f t="shared" si="1"/>
        <v>14482.880000000001</v>
      </c>
      <c r="S93" s="1210">
        <f t="shared" si="19"/>
        <v>937.5</v>
      </c>
      <c r="T93" s="1211">
        <v>772</v>
      </c>
      <c r="U93" s="1209">
        <f t="shared" si="20"/>
        <v>1982.8767123287671</v>
      </c>
      <c r="V93" s="1212" t="s">
        <v>939</v>
      </c>
    </row>
    <row r="94" spans="1:22" s="1214" customFormat="1" ht="18.75" x14ac:dyDescent="0.3">
      <c r="A94" s="1320">
        <v>39</v>
      </c>
      <c r="B94" s="1320" t="s">
        <v>191</v>
      </c>
      <c r="C94" s="1322" t="s">
        <v>34</v>
      </c>
      <c r="D94" s="1322" t="s">
        <v>215</v>
      </c>
      <c r="E94" s="1322" t="s">
        <v>742</v>
      </c>
      <c r="F94" s="1324">
        <v>60000</v>
      </c>
      <c r="G94" s="1320">
        <v>31220167</v>
      </c>
      <c r="H94" s="1328">
        <v>240684</v>
      </c>
      <c r="I94" s="1324">
        <v>12</v>
      </c>
      <c r="J94" s="766">
        <v>12000</v>
      </c>
      <c r="K94" s="988">
        <f t="shared" ref="K94" si="21">J94*3/100</f>
        <v>360</v>
      </c>
      <c r="L94" s="755"/>
      <c r="M94" s="608">
        <f t="shared" si="0"/>
        <v>12360</v>
      </c>
      <c r="N94" s="1226">
        <v>240714</v>
      </c>
      <c r="O94" s="1757">
        <v>21720</v>
      </c>
      <c r="P94" s="1757">
        <v>120</v>
      </c>
      <c r="Q94" s="1760">
        <v>1410.03</v>
      </c>
      <c r="R94" s="1757">
        <f t="shared" si="1"/>
        <v>23250.03</v>
      </c>
      <c r="S94" s="1763">
        <f>SUM(O94*7.5/100)</f>
        <v>1629</v>
      </c>
      <c r="T94" s="1778"/>
      <c r="U94" s="1760">
        <f>SUM(S94*T94/365)</f>
        <v>0</v>
      </c>
      <c r="V94" s="1340"/>
    </row>
    <row r="95" spans="1:22" s="1214" customFormat="1" ht="18.75" x14ac:dyDescent="0.3">
      <c r="A95" s="1544"/>
      <c r="B95" s="1544"/>
      <c r="C95" s="1782"/>
      <c r="D95" s="1782"/>
      <c r="E95" s="1782"/>
      <c r="F95" s="1651"/>
      <c r="G95" s="1544"/>
      <c r="H95" s="1783"/>
      <c r="I95" s="1651"/>
      <c r="J95" s="766">
        <v>25280</v>
      </c>
      <c r="K95" s="988">
        <v>1320</v>
      </c>
      <c r="L95" s="755"/>
      <c r="M95" s="608">
        <f t="shared" si="0"/>
        <v>26600</v>
      </c>
      <c r="N95" s="1226">
        <v>240860</v>
      </c>
      <c r="O95" s="1758"/>
      <c r="P95" s="1758"/>
      <c r="Q95" s="1761"/>
      <c r="R95" s="1758"/>
      <c r="S95" s="1764"/>
      <c r="T95" s="1779"/>
      <c r="U95" s="1761"/>
      <c r="V95" s="1781"/>
    </row>
    <row r="96" spans="1:22" s="1214" customFormat="1" ht="18.75" x14ac:dyDescent="0.3">
      <c r="A96" s="1544"/>
      <c r="B96" s="1544"/>
      <c r="C96" s="1782"/>
      <c r="D96" s="1782"/>
      <c r="E96" s="1782"/>
      <c r="F96" s="1651"/>
      <c r="G96" s="1544"/>
      <c r="H96" s="1783"/>
      <c r="I96" s="1651"/>
      <c r="J96" s="766">
        <v>1000</v>
      </c>
      <c r="K96" s="988"/>
      <c r="L96" s="755"/>
      <c r="M96" s="608">
        <f t="shared" si="0"/>
        <v>1000</v>
      </c>
      <c r="N96" s="1226">
        <v>240945</v>
      </c>
      <c r="O96" s="1758"/>
      <c r="P96" s="1758"/>
      <c r="Q96" s="1761"/>
      <c r="R96" s="1758"/>
      <c r="S96" s="1764"/>
      <c r="T96" s="1779"/>
      <c r="U96" s="1761"/>
      <c r="V96" s="1781"/>
    </row>
    <row r="97" spans="1:22" s="1214" customFormat="1" ht="18.75" x14ac:dyDescent="0.3">
      <c r="A97" s="1321"/>
      <c r="B97" s="1321"/>
      <c r="C97" s="1323"/>
      <c r="D97" s="1323"/>
      <c r="E97" s="1323"/>
      <c r="F97" s="1325"/>
      <c r="G97" s="1321"/>
      <c r="H97" s="1329"/>
      <c r="I97" s="1325"/>
      <c r="J97" s="646">
        <v>0</v>
      </c>
      <c r="K97" s="988">
        <v>0</v>
      </c>
      <c r="L97" s="755">
        <v>1000</v>
      </c>
      <c r="M97" s="608">
        <f t="shared" si="0"/>
        <v>1000</v>
      </c>
      <c r="N97" s="1226">
        <v>241590</v>
      </c>
      <c r="O97" s="1759"/>
      <c r="P97" s="1759"/>
      <c r="Q97" s="1762"/>
      <c r="R97" s="1759"/>
      <c r="S97" s="1765"/>
      <c r="T97" s="1780"/>
      <c r="U97" s="1762"/>
      <c r="V97" s="1341"/>
    </row>
    <row r="98" spans="1:22" ht="18.75" customHeight="1" x14ac:dyDescent="0.3">
      <c r="A98" s="180"/>
      <c r="B98" s="180"/>
      <c r="C98" s="233"/>
      <c r="D98" s="233"/>
      <c r="E98" s="233"/>
      <c r="F98" s="181"/>
      <c r="G98" s="180"/>
      <c r="H98" s="182"/>
      <c r="I98" s="181"/>
      <c r="J98" s="505"/>
      <c r="K98" s="506"/>
      <c r="L98" s="507"/>
      <c r="M98" s="185"/>
      <c r="N98" s="639"/>
      <c r="O98" s="450"/>
      <c r="P98" s="450"/>
      <c r="Q98" s="640"/>
      <c r="R98" s="450"/>
      <c r="S98" s="659"/>
      <c r="T98" s="747"/>
      <c r="U98" s="640"/>
      <c r="V98" s="752"/>
    </row>
    <row r="99" spans="1:22" ht="21" customHeight="1" x14ac:dyDescent="0.35">
      <c r="A99" s="1806" t="s">
        <v>486</v>
      </c>
      <c r="B99" s="1806"/>
      <c r="C99" s="1806"/>
      <c r="F99" s="330">
        <f>SUM(F7:F96)</f>
        <v>2020000</v>
      </c>
      <c r="G99" s="334"/>
      <c r="H99" s="334"/>
      <c r="I99" s="334"/>
      <c r="J99" s="893">
        <f>SUM(J7:J98)</f>
        <v>506761.05000000005</v>
      </c>
      <c r="K99" s="893">
        <f>SUM(K7:K98)</f>
        <v>21270</v>
      </c>
      <c r="L99" s="893">
        <f>SUM(L7:L98)</f>
        <v>43371.93</v>
      </c>
      <c r="M99" s="893">
        <f>SUM(M7:M98)</f>
        <v>571403.69999999995</v>
      </c>
      <c r="N99" s="334"/>
      <c r="O99" s="432">
        <f>SUM(O7:O96)</f>
        <v>1513238.9500000002</v>
      </c>
      <c r="P99" s="432">
        <f>SUM(P7:P96)</f>
        <v>39330</v>
      </c>
      <c r="Q99" s="432">
        <f>SUM(Q7:Q96)</f>
        <v>268369.64</v>
      </c>
      <c r="R99" s="432">
        <f>SUM(R7:R96)</f>
        <v>1820938.59</v>
      </c>
      <c r="S99" s="432">
        <f>SUM(S7:S96)</f>
        <v>109235.205</v>
      </c>
      <c r="T99" s="748"/>
      <c r="U99" s="432">
        <f t="shared" ref="U99" si="22">SUM(U7:U96)</f>
        <v>216596.6964931507</v>
      </c>
    </row>
    <row r="100" spans="1:22" ht="18.75" x14ac:dyDescent="0.3">
      <c r="F100" s="331"/>
      <c r="G100" s="331"/>
      <c r="H100" s="331"/>
      <c r="I100" s="331"/>
      <c r="J100" s="1259">
        <f>J99-30000</f>
        <v>476761.05000000005</v>
      </c>
      <c r="K100" s="119"/>
      <c r="L100" s="119"/>
      <c r="M100" s="119"/>
      <c r="N100" s="331"/>
      <c r="O100" s="119"/>
      <c r="P100" s="119"/>
      <c r="Q100" s="119"/>
      <c r="R100" s="119"/>
      <c r="T100" s="749"/>
    </row>
    <row r="101" spans="1:22" ht="21" x14ac:dyDescent="0.35">
      <c r="A101" s="1812"/>
      <c r="B101" s="1812"/>
      <c r="C101" s="1812"/>
      <c r="D101" s="1812"/>
      <c r="E101" s="1812"/>
      <c r="F101" s="1812"/>
      <c r="G101" s="1812"/>
      <c r="H101" s="1812"/>
      <c r="O101" s="1257">
        <f>O7+O10+O12+O16+O17+O22+O33+O54+O55+O56+O75+O80+O81+O92</f>
        <v>690000</v>
      </c>
      <c r="T101" s="749"/>
    </row>
    <row r="102" spans="1:22" x14ac:dyDescent="0.25">
      <c r="J102" s="1257">
        <f>J8+J13+J14+J15+J18+J19+J20+J21+J23+J24+J25+J26+J28+J30+J31+J32+J34+J35+J38+J39+J40+J41+J42+J43+J44+J45+J46+J47+J50+J51+J52+J53+J57+J58+J59+J60+J61+J63+J64+J65++J66+J67+J69+J71+J72+J73+J74+J82+J83+J84+J85+J88+J89+J90+J93+J94+J95+J96</f>
        <v>474872.63</v>
      </c>
      <c r="O102" s="1257">
        <f>O8+O13+O15+O18+O19+O23+O28+O30+O34+O50+O52+O57+O59+O63+O71+O72+O82+O83+O84+O85+O88+O89+O93+O94</f>
        <v>823238.95</v>
      </c>
    </row>
  </sheetData>
  <mergeCells count="283">
    <mergeCell ref="Q72:Q74"/>
    <mergeCell ref="R72:R74"/>
    <mergeCell ref="S72:S74"/>
    <mergeCell ref="T72:T74"/>
    <mergeCell ref="U72:U74"/>
    <mergeCell ref="V72:V74"/>
    <mergeCell ref="T52:T53"/>
    <mergeCell ref="U52:U53"/>
    <mergeCell ref="E52:E53"/>
    <mergeCell ref="Q63:Q70"/>
    <mergeCell ref="R63:R70"/>
    <mergeCell ref="S63:S70"/>
    <mergeCell ref="T63:T70"/>
    <mergeCell ref="P63:P70"/>
    <mergeCell ref="P72:P74"/>
    <mergeCell ref="U63:U70"/>
    <mergeCell ref="O63:O70"/>
    <mergeCell ref="P57:P58"/>
    <mergeCell ref="R59:R62"/>
    <mergeCell ref="Q59:Q62"/>
    <mergeCell ref="P59:P62"/>
    <mergeCell ref="V63:V70"/>
    <mergeCell ref="S57:S58"/>
    <mergeCell ref="T57:T58"/>
    <mergeCell ref="E19:E21"/>
    <mergeCell ref="F19:F21"/>
    <mergeCell ref="G19:G21"/>
    <mergeCell ref="H19:H21"/>
    <mergeCell ref="R30:R32"/>
    <mergeCell ref="I19:I21"/>
    <mergeCell ref="S52:S53"/>
    <mergeCell ref="S50:S51"/>
    <mergeCell ref="T50:T51"/>
    <mergeCell ref="G52:G53"/>
    <mergeCell ref="I34:I47"/>
    <mergeCell ref="H34:H47"/>
    <mergeCell ref="G34:G47"/>
    <mergeCell ref="F34:F47"/>
    <mergeCell ref="E34:E47"/>
    <mergeCell ref="O34:O47"/>
    <mergeCell ref="P34:P47"/>
    <mergeCell ref="Q34:Q47"/>
    <mergeCell ref="S34:S47"/>
    <mergeCell ref="T34:T47"/>
    <mergeCell ref="R34:R47"/>
    <mergeCell ref="I52:I53"/>
    <mergeCell ref="U50:U51"/>
    <mergeCell ref="U28:U29"/>
    <mergeCell ref="T28:T29"/>
    <mergeCell ref="O50:O51"/>
    <mergeCell ref="P50:P51"/>
    <mergeCell ref="Q50:Q51"/>
    <mergeCell ref="O52:O53"/>
    <mergeCell ref="O30:O32"/>
    <mergeCell ref="U34:U47"/>
    <mergeCell ref="S28:S29"/>
    <mergeCell ref="V57:V58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C13:C14"/>
    <mergeCell ref="D13:D14"/>
    <mergeCell ref="E13:E14"/>
    <mergeCell ref="C19:C21"/>
    <mergeCell ref="D19:D21"/>
    <mergeCell ref="P30:P32"/>
    <mergeCell ref="Q30:Q32"/>
    <mergeCell ref="I30:I32"/>
    <mergeCell ref="O8:O9"/>
    <mergeCell ref="V30:V32"/>
    <mergeCell ref="V50:V51"/>
    <mergeCell ref="V52:V53"/>
    <mergeCell ref="V23:V27"/>
    <mergeCell ref="S10:S11"/>
    <mergeCell ref="P8:P9"/>
    <mergeCell ref="Q8:Q9"/>
    <mergeCell ref="R8:R9"/>
    <mergeCell ref="S8:S9"/>
    <mergeCell ref="T8:T9"/>
    <mergeCell ref="U8:U9"/>
    <mergeCell ref="V8:V9"/>
    <mergeCell ref="S59:S62"/>
    <mergeCell ref="T59:T62"/>
    <mergeCell ref="U59:U62"/>
    <mergeCell ref="V59:V62"/>
    <mergeCell ref="V28:V29"/>
    <mergeCell ref="S30:S32"/>
    <mergeCell ref="T30:T32"/>
    <mergeCell ref="U30:U32"/>
    <mergeCell ref="R50:R51"/>
    <mergeCell ref="Q57:Q58"/>
    <mergeCell ref="R57:R58"/>
    <mergeCell ref="Q52:Q53"/>
    <mergeCell ref="R52:R53"/>
    <mergeCell ref="U23:U27"/>
    <mergeCell ref="V10:V11"/>
    <mergeCell ref="U57:U58"/>
    <mergeCell ref="V34:V47"/>
    <mergeCell ref="Q13:Q14"/>
    <mergeCell ref="O28:O29"/>
    <mergeCell ref="O19:O21"/>
    <mergeCell ref="P28:P29"/>
    <mergeCell ref="Q28:Q29"/>
    <mergeCell ref="Q19:Q21"/>
    <mergeCell ref="R19:R21"/>
    <mergeCell ref="O23:O27"/>
    <mergeCell ref="O10:O11"/>
    <mergeCell ref="P10:P11"/>
    <mergeCell ref="Q10:Q11"/>
    <mergeCell ref="R10:R11"/>
    <mergeCell ref="R28:R29"/>
    <mergeCell ref="S5:S6"/>
    <mergeCell ref="V5:V6"/>
    <mergeCell ref="S13:S14"/>
    <mergeCell ref="T13:T14"/>
    <mergeCell ref="U13:U14"/>
    <mergeCell ref="V13:V14"/>
    <mergeCell ref="T19:T21"/>
    <mergeCell ref="U19:U21"/>
    <mergeCell ref="V19:V21"/>
    <mergeCell ref="S19:S21"/>
    <mergeCell ref="T10:T11"/>
    <mergeCell ref="U10:U11"/>
    <mergeCell ref="A101:H101"/>
    <mergeCell ref="N5:N6"/>
    <mergeCell ref="A28:A29"/>
    <mergeCell ref="A50:A51"/>
    <mergeCell ref="B28:B29"/>
    <mergeCell ref="C28:C29"/>
    <mergeCell ref="D28:D29"/>
    <mergeCell ref="E28:E29"/>
    <mergeCell ref="F28:F29"/>
    <mergeCell ref="G28:G29"/>
    <mergeCell ref="H28:H29"/>
    <mergeCell ref="I28:I29"/>
    <mergeCell ref="B50:B51"/>
    <mergeCell ref="F50:F51"/>
    <mergeCell ref="G50:G51"/>
    <mergeCell ref="J5:M5"/>
    <mergeCell ref="A5:A6"/>
    <mergeCell ref="B5:B6"/>
    <mergeCell ref="F13:F14"/>
    <mergeCell ref="G13:G14"/>
    <mergeCell ref="H13:H14"/>
    <mergeCell ref="B19:B21"/>
    <mergeCell ref="C50:C51"/>
    <mergeCell ref="D50:D51"/>
    <mergeCell ref="A99:C99"/>
    <mergeCell ref="A57:A58"/>
    <mergeCell ref="O57:O58"/>
    <mergeCell ref="I57:I58"/>
    <mergeCell ref="D57:D58"/>
    <mergeCell ref="E57:E58"/>
    <mergeCell ref="F57:F58"/>
    <mergeCell ref="G57:G58"/>
    <mergeCell ref="H57:H58"/>
    <mergeCell ref="G63:G70"/>
    <mergeCell ref="H63:H70"/>
    <mergeCell ref="O59:O62"/>
    <mergeCell ref="B59:B62"/>
    <mergeCell ref="C59:C62"/>
    <mergeCell ref="D59:D62"/>
    <mergeCell ref="E59:E62"/>
    <mergeCell ref="D63:D70"/>
    <mergeCell ref="C63:C70"/>
    <mergeCell ref="B63:B70"/>
    <mergeCell ref="G59:G62"/>
    <mergeCell ref="H59:H62"/>
    <mergeCell ref="I59:I62"/>
    <mergeCell ref="F59:F62"/>
    <mergeCell ref="O72:O74"/>
    <mergeCell ref="A2:V2"/>
    <mergeCell ref="A3:V3"/>
    <mergeCell ref="Q23:Q27"/>
    <mergeCell ref="R23:R27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P23:P27"/>
    <mergeCell ref="R13:R14"/>
    <mergeCell ref="I5:I6"/>
    <mergeCell ref="C5:C6"/>
    <mergeCell ref="D5:D6"/>
    <mergeCell ref="E5:E6"/>
    <mergeCell ref="F5:F6"/>
    <mergeCell ref="G5:G6"/>
    <mergeCell ref="S23:S27"/>
    <mergeCell ref="T23:T27"/>
    <mergeCell ref="O5:R5"/>
    <mergeCell ref="H5:H6"/>
    <mergeCell ref="P19:P21"/>
    <mergeCell ref="A19:A21"/>
    <mergeCell ref="A13:A14"/>
    <mergeCell ref="B13:B14"/>
    <mergeCell ref="O13:O14"/>
    <mergeCell ref="P13:P14"/>
    <mergeCell ref="I13:I14"/>
    <mergeCell ref="Q89:Q91"/>
    <mergeCell ref="C89:C91"/>
    <mergeCell ref="D89:D91"/>
    <mergeCell ref="E89:E91"/>
    <mergeCell ref="F89:F91"/>
    <mergeCell ref="G89:G91"/>
    <mergeCell ref="H89:H91"/>
    <mergeCell ref="I89:I91"/>
    <mergeCell ref="A30:A32"/>
    <mergeCell ref="F52:F53"/>
    <mergeCell ref="G30:G32"/>
    <mergeCell ref="H30:H32"/>
    <mergeCell ref="B57:B58"/>
    <mergeCell ref="C57:C58"/>
    <mergeCell ref="A63:A70"/>
    <mergeCell ref="A72:A73"/>
    <mergeCell ref="B30:B32"/>
    <mergeCell ref="C30:C32"/>
    <mergeCell ref="D30:D32"/>
    <mergeCell ref="E30:E32"/>
    <mergeCell ref="F30:F32"/>
    <mergeCell ref="H52:H53"/>
    <mergeCell ref="C52:C53"/>
    <mergeCell ref="D52:D53"/>
    <mergeCell ref="E50:E51"/>
    <mergeCell ref="B34:B47"/>
    <mergeCell ref="C34:C47"/>
    <mergeCell ref="D34:D47"/>
    <mergeCell ref="H50:H51"/>
    <mergeCell ref="T94:T97"/>
    <mergeCell ref="A76:A78"/>
    <mergeCell ref="U94:U97"/>
    <mergeCell ref="V94:V97"/>
    <mergeCell ref="O89:O91"/>
    <mergeCell ref="P89:P91"/>
    <mergeCell ref="T89:T91"/>
    <mergeCell ref="U89:U91"/>
    <mergeCell ref="V89:V9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R89:R91"/>
    <mergeCell ref="S89:S91"/>
    <mergeCell ref="B89:B91"/>
    <mergeCell ref="A34:A47"/>
    <mergeCell ref="O76:O78"/>
    <mergeCell ref="R76:R78"/>
    <mergeCell ref="A89:A91"/>
    <mergeCell ref="O94:O97"/>
    <mergeCell ref="P94:P97"/>
    <mergeCell ref="Q94:Q97"/>
    <mergeCell ref="R94:R97"/>
    <mergeCell ref="S94:S97"/>
    <mergeCell ref="A59:A62"/>
    <mergeCell ref="I72:I73"/>
    <mergeCell ref="E63:E70"/>
    <mergeCell ref="F63:F70"/>
    <mergeCell ref="B72:B73"/>
    <mergeCell ref="C72:C73"/>
    <mergeCell ref="D72:D73"/>
    <mergeCell ref="E72:E73"/>
    <mergeCell ref="F72:F73"/>
    <mergeCell ref="G72:G73"/>
    <mergeCell ref="H72:H73"/>
    <mergeCell ref="B52:B53"/>
    <mergeCell ref="A52:A53"/>
    <mergeCell ref="I50:I51"/>
    <mergeCell ref="P52:P53"/>
  </mergeCells>
  <pageMargins left="0.19685039370078741" right="0.19685039370078741" top="0.19685039370078741" bottom="0.15748031496062992" header="0.23622047244094491" footer="0.15748031496062992"/>
  <pageSetup paperSize="9" scale="60" orientation="landscape" verticalDpi="200" r:id="rId1"/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Z18"/>
  <sheetViews>
    <sheetView topLeftCell="F1" workbookViewId="0">
      <selection activeCell="V15" sqref="V15"/>
    </sheetView>
  </sheetViews>
  <sheetFormatPr defaultColWidth="6.5" defaultRowHeight="15" x14ac:dyDescent="0.2"/>
  <cols>
    <col min="1" max="1" width="4" style="22" customWidth="1"/>
    <col min="2" max="2" width="6.5" style="22" customWidth="1"/>
    <col min="3" max="3" width="15.375" style="22" customWidth="1"/>
    <col min="4" max="4" width="15.875" style="22" customWidth="1"/>
    <col min="5" max="5" width="24.625" style="166" customWidth="1"/>
    <col min="6" max="6" width="7.25" style="22" customWidth="1"/>
    <col min="7" max="7" width="6.5" style="22"/>
    <col min="8" max="8" width="8.625" style="22" customWidth="1"/>
    <col min="9" max="9" width="5" style="22" customWidth="1"/>
    <col min="10" max="10" width="8.875" style="22" bestFit="1" customWidth="1"/>
    <col min="11" max="14" width="6.5" style="22"/>
    <col min="15" max="15" width="10.25" style="22" customWidth="1"/>
    <col min="16" max="16" width="9.25" style="22" customWidth="1"/>
    <col min="17" max="17" width="11.5" style="22" customWidth="1"/>
    <col min="18" max="18" width="10.25" style="22" customWidth="1"/>
    <col min="19" max="19" width="11.125" style="22" customWidth="1"/>
    <col min="20" max="20" width="14.5" style="22" customWidth="1"/>
    <col min="21" max="21" width="14.125" style="22" customWidth="1"/>
    <col min="22" max="22" width="16" style="22" customWidth="1"/>
    <col min="23" max="16384" width="6.5" style="22"/>
  </cols>
  <sheetData>
    <row r="2" spans="1:26" ht="24.75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6" ht="25.5" customHeight="1" x14ac:dyDescent="0.2">
      <c r="A3" s="1839" t="s">
        <v>246</v>
      </c>
      <c r="B3" s="1839"/>
      <c r="C3" s="1839"/>
      <c r="D3" s="1839"/>
      <c r="E3" s="1839"/>
      <c r="F3" s="1839"/>
      <c r="G3" s="1839"/>
      <c r="H3" s="1839"/>
      <c r="I3" s="1839"/>
      <c r="J3" s="1839"/>
      <c r="K3" s="1839"/>
      <c r="L3" s="1839"/>
      <c r="M3" s="1839"/>
      <c r="N3" s="1839"/>
      <c r="O3" s="1839"/>
      <c r="P3" s="1839"/>
      <c r="Q3" s="1839"/>
      <c r="R3" s="1839"/>
      <c r="S3" s="1839"/>
      <c r="T3" s="1839"/>
      <c r="U3" s="1839"/>
      <c r="V3" s="1839"/>
    </row>
    <row r="4" spans="1:26" ht="17.25" customHeight="1" x14ac:dyDescent="0.35">
      <c r="A4" s="469"/>
      <c r="B4" s="469"/>
      <c r="C4" s="469"/>
      <c r="D4" s="469"/>
      <c r="E4" s="469"/>
      <c r="F4" s="469"/>
      <c r="G4" s="469"/>
      <c r="H4" s="469"/>
      <c r="I4" s="469"/>
      <c r="J4" s="587"/>
      <c r="K4" s="587"/>
      <c r="L4" s="587"/>
      <c r="M4" s="587"/>
      <c r="N4" s="469"/>
      <c r="O4" s="587"/>
      <c r="P4" s="587"/>
      <c r="Q4" s="587"/>
      <c r="R4" s="587"/>
    </row>
    <row r="5" spans="1:26" s="1" customFormat="1" ht="21" x14ac:dyDescent="0.25">
      <c r="A5" s="1305" t="s">
        <v>0</v>
      </c>
      <c r="B5" s="1305" t="s">
        <v>1</v>
      </c>
      <c r="C5" s="1305" t="s">
        <v>2</v>
      </c>
      <c r="D5" s="1305" t="s">
        <v>3</v>
      </c>
      <c r="E5" s="1305" t="s">
        <v>4</v>
      </c>
      <c r="F5" s="1305" t="s">
        <v>5</v>
      </c>
      <c r="G5" s="1305" t="s">
        <v>6</v>
      </c>
      <c r="H5" s="1305" t="s">
        <v>7</v>
      </c>
      <c r="I5" s="1305" t="s">
        <v>8</v>
      </c>
      <c r="J5" s="1842" t="s">
        <v>9</v>
      </c>
      <c r="K5" s="1842"/>
      <c r="L5" s="1842"/>
      <c r="M5" s="1842"/>
      <c r="N5" s="1303" t="s">
        <v>10</v>
      </c>
      <c r="O5" s="1310" t="s">
        <v>482</v>
      </c>
      <c r="P5" s="1311"/>
      <c r="Q5" s="1311"/>
      <c r="R5" s="1312"/>
      <c r="S5" s="1301" t="s">
        <v>565</v>
      </c>
      <c r="T5" s="477" t="s">
        <v>562</v>
      </c>
      <c r="U5" s="474" t="s">
        <v>563</v>
      </c>
      <c r="V5" s="1303" t="s">
        <v>567</v>
      </c>
    </row>
    <row r="6" spans="1:26" s="1" customFormat="1" ht="21" x14ac:dyDescent="0.35">
      <c r="A6" s="1846"/>
      <c r="B6" s="1846"/>
      <c r="C6" s="1846"/>
      <c r="D6" s="1846"/>
      <c r="E6" s="1846"/>
      <c r="F6" s="1846"/>
      <c r="G6" s="1846"/>
      <c r="H6" s="1846"/>
      <c r="I6" s="1846"/>
      <c r="J6" s="209" t="s">
        <v>12</v>
      </c>
      <c r="K6" s="209" t="s">
        <v>13</v>
      </c>
      <c r="L6" s="209" t="s">
        <v>14</v>
      </c>
      <c r="M6" s="190" t="s">
        <v>15</v>
      </c>
      <c r="N6" s="1304"/>
      <c r="O6" s="209" t="s">
        <v>12</v>
      </c>
      <c r="P6" s="209" t="s">
        <v>13</v>
      </c>
      <c r="Q6" s="209" t="s">
        <v>14</v>
      </c>
      <c r="R6" s="190" t="s">
        <v>15</v>
      </c>
      <c r="S6" s="1302"/>
      <c r="T6" s="478" t="s">
        <v>829</v>
      </c>
      <c r="U6" s="472" t="s">
        <v>830</v>
      </c>
      <c r="V6" s="1304"/>
    </row>
    <row r="7" spans="1:26" ht="18.75" x14ac:dyDescent="0.3">
      <c r="A7" s="42">
        <v>1</v>
      </c>
      <c r="B7" s="57" t="s">
        <v>247</v>
      </c>
      <c r="C7" s="59" t="s">
        <v>249</v>
      </c>
      <c r="D7" s="59" t="s">
        <v>250</v>
      </c>
      <c r="E7" s="59" t="s">
        <v>251</v>
      </c>
      <c r="F7" s="61">
        <v>45000</v>
      </c>
      <c r="G7" s="212">
        <v>31170413</v>
      </c>
      <c r="H7" s="44">
        <v>240312</v>
      </c>
      <c r="I7" s="57">
        <v>6</v>
      </c>
      <c r="J7" s="1840" t="s">
        <v>252</v>
      </c>
      <c r="K7" s="1841"/>
      <c r="L7" s="1841"/>
      <c r="M7" s="1841"/>
      <c r="N7" s="1841"/>
      <c r="O7" s="206">
        <v>45000</v>
      </c>
      <c r="P7" s="207">
        <f t="shared" ref="P7:P11" si="0">O7*3/100</f>
        <v>1350</v>
      </c>
      <c r="Q7" s="563">
        <f>SUM(U7)</f>
        <v>10855.479452054795</v>
      </c>
      <c r="R7" s="207">
        <f>SUM(O7:Q7)</f>
        <v>57205.479452054795</v>
      </c>
      <c r="S7" s="740">
        <f>SUM(O7*7.5/100)</f>
        <v>3375</v>
      </c>
      <c r="T7" s="739">
        <v>1174</v>
      </c>
      <c r="U7" s="740">
        <f>SUM(S7*T7/365)</f>
        <v>10855.479452054795</v>
      </c>
      <c r="V7" s="742" t="s">
        <v>831</v>
      </c>
    </row>
    <row r="8" spans="1:26" ht="18.75" x14ac:dyDescent="0.3">
      <c r="A8" s="31">
        <v>2</v>
      </c>
      <c r="B8" s="57" t="s">
        <v>247</v>
      </c>
      <c r="C8" s="59" t="s">
        <v>253</v>
      </c>
      <c r="D8" s="59" t="s">
        <v>254</v>
      </c>
      <c r="E8" s="59" t="s">
        <v>255</v>
      </c>
      <c r="F8" s="61">
        <v>45000</v>
      </c>
      <c r="G8" s="212">
        <v>31170414</v>
      </c>
      <c r="H8" s="44">
        <v>240312</v>
      </c>
      <c r="I8" s="57">
        <v>6</v>
      </c>
      <c r="J8" s="1840" t="s">
        <v>252</v>
      </c>
      <c r="K8" s="1841"/>
      <c r="L8" s="1841"/>
      <c r="M8" s="1841"/>
      <c r="N8" s="1841"/>
      <c r="O8" s="206">
        <v>45000</v>
      </c>
      <c r="P8" s="207">
        <f t="shared" si="0"/>
        <v>1350</v>
      </c>
      <c r="Q8" s="563">
        <f t="shared" ref="Q8:Q11" si="1">SUM(U8)</f>
        <v>10855.479452054795</v>
      </c>
      <c r="R8" s="207">
        <f t="shared" ref="R8:R11" si="2">SUM(O8:Q8)</f>
        <v>57205.479452054795</v>
      </c>
      <c r="S8" s="740">
        <f t="shared" ref="S8:S11" si="3">SUM(O8*7.5/100)</f>
        <v>3375</v>
      </c>
      <c r="T8" s="739">
        <v>1174</v>
      </c>
      <c r="U8" s="740">
        <f t="shared" ref="U8:U11" si="4">SUM(S8*T8/365)</f>
        <v>10855.479452054795</v>
      </c>
      <c r="V8" s="742" t="s">
        <v>831</v>
      </c>
    </row>
    <row r="9" spans="1:26" ht="18.75" x14ac:dyDescent="0.3">
      <c r="A9" s="42">
        <v>3</v>
      </c>
      <c r="B9" s="57" t="s">
        <v>247</v>
      </c>
      <c r="C9" s="59" t="s">
        <v>256</v>
      </c>
      <c r="D9" s="59" t="s">
        <v>257</v>
      </c>
      <c r="E9" s="59" t="s">
        <v>258</v>
      </c>
      <c r="F9" s="61">
        <v>100000</v>
      </c>
      <c r="G9" s="212">
        <v>31170415</v>
      </c>
      <c r="H9" s="44">
        <v>240312</v>
      </c>
      <c r="I9" s="57">
        <v>6</v>
      </c>
      <c r="J9" s="1840" t="s">
        <v>252</v>
      </c>
      <c r="K9" s="1841"/>
      <c r="L9" s="1841"/>
      <c r="M9" s="1841"/>
      <c r="N9" s="1841"/>
      <c r="O9" s="206">
        <v>100000</v>
      </c>
      <c r="P9" s="207">
        <f t="shared" si="0"/>
        <v>3000</v>
      </c>
      <c r="Q9" s="563">
        <f t="shared" si="1"/>
        <v>24123.287671232876</v>
      </c>
      <c r="R9" s="207">
        <f t="shared" si="2"/>
        <v>127123.28767123287</v>
      </c>
      <c r="S9" s="740">
        <f t="shared" si="3"/>
        <v>7500</v>
      </c>
      <c r="T9" s="739">
        <v>1174</v>
      </c>
      <c r="U9" s="740">
        <f t="shared" si="4"/>
        <v>24123.287671232876</v>
      </c>
      <c r="V9" s="742" t="s">
        <v>831</v>
      </c>
    </row>
    <row r="10" spans="1:26" ht="18.75" x14ac:dyDescent="0.3">
      <c r="A10" s="31">
        <v>4</v>
      </c>
      <c r="B10" s="57" t="s">
        <v>247</v>
      </c>
      <c r="C10" s="59" t="s">
        <v>259</v>
      </c>
      <c r="D10" s="59" t="s">
        <v>260</v>
      </c>
      <c r="E10" s="59" t="s">
        <v>261</v>
      </c>
      <c r="F10" s="61">
        <v>100000</v>
      </c>
      <c r="G10" s="212">
        <v>31170416</v>
      </c>
      <c r="H10" s="44">
        <v>240312</v>
      </c>
      <c r="I10" s="57">
        <v>6</v>
      </c>
      <c r="J10" s="1840" t="s">
        <v>252</v>
      </c>
      <c r="K10" s="1841"/>
      <c r="L10" s="1841"/>
      <c r="M10" s="1841"/>
      <c r="N10" s="1841"/>
      <c r="O10" s="206">
        <v>100000</v>
      </c>
      <c r="P10" s="207">
        <f t="shared" si="0"/>
        <v>3000</v>
      </c>
      <c r="Q10" s="563">
        <f t="shared" si="1"/>
        <v>24123.287671232876</v>
      </c>
      <c r="R10" s="207">
        <f t="shared" si="2"/>
        <v>127123.28767123287</v>
      </c>
      <c r="S10" s="740">
        <f t="shared" si="3"/>
        <v>7500</v>
      </c>
      <c r="T10" s="739">
        <v>1174</v>
      </c>
      <c r="U10" s="740">
        <f t="shared" si="4"/>
        <v>24123.287671232876</v>
      </c>
      <c r="V10" s="742" t="s">
        <v>831</v>
      </c>
    </row>
    <row r="11" spans="1:26" ht="21" x14ac:dyDescent="0.35">
      <c r="A11" s="168">
        <v>5</v>
      </c>
      <c r="B11" s="168" t="s">
        <v>247</v>
      </c>
      <c r="C11" s="193" t="s">
        <v>26</v>
      </c>
      <c r="D11" s="193" t="s">
        <v>262</v>
      </c>
      <c r="E11" s="193" t="s">
        <v>667</v>
      </c>
      <c r="F11" s="383">
        <v>80000</v>
      </c>
      <c r="G11" s="168">
        <v>31170425</v>
      </c>
      <c r="H11" s="698">
        <v>240562</v>
      </c>
      <c r="I11" s="383">
        <v>10</v>
      </c>
      <c r="J11" s="699">
        <v>15000</v>
      </c>
      <c r="K11" s="700">
        <v>450</v>
      </c>
      <c r="L11" s="700"/>
      <c r="M11" s="701">
        <f t="shared" ref="M11" si="5">J11+K11+L11</f>
        <v>15450</v>
      </c>
      <c r="N11" s="702">
        <v>240680</v>
      </c>
      <c r="O11" s="703">
        <v>65000</v>
      </c>
      <c r="P11" s="704">
        <f t="shared" si="0"/>
        <v>1950</v>
      </c>
      <c r="Q11" s="743">
        <f t="shared" si="1"/>
        <v>10765.068493150686</v>
      </c>
      <c r="R11" s="704">
        <f t="shared" si="2"/>
        <v>77715.068493150684</v>
      </c>
      <c r="S11" s="741">
        <f t="shared" si="3"/>
        <v>4875</v>
      </c>
      <c r="T11" s="744">
        <v>806</v>
      </c>
      <c r="U11" s="741">
        <f t="shared" si="4"/>
        <v>10765.068493150686</v>
      </c>
      <c r="V11" s="727" t="s">
        <v>832</v>
      </c>
      <c r="W11" s="1837" t="s">
        <v>819</v>
      </c>
      <c r="X11" s="1838"/>
      <c r="Y11" s="1838"/>
      <c r="Z11" s="1838"/>
    </row>
    <row r="12" spans="1:26" ht="21" x14ac:dyDescent="0.35">
      <c r="A12" s="1290">
        <v>6</v>
      </c>
      <c r="B12" s="1290" t="s">
        <v>263</v>
      </c>
      <c r="C12" s="1333" t="s">
        <v>21</v>
      </c>
      <c r="D12" s="1333" t="s">
        <v>264</v>
      </c>
      <c r="E12" s="1333" t="s">
        <v>668</v>
      </c>
      <c r="F12" s="1284">
        <v>30000</v>
      </c>
      <c r="G12" s="1290">
        <v>31170127</v>
      </c>
      <c r="H12" s="1296">
        <v>240619</v>
      </c>
      <c r="I12" s="1284">
        <v>11</v>
      </c>
      <c r="J12" s="104">
        <v>15000</v>
      </c>
      <c r="K12" s="14">
        <f t="shared" ref="K12" si="6">J12*3/100</f>
        <v>450</v>
      </c>
      <c r="L12" s="102"/>
      <c r="M12" s="105">
        <f t="shared" ref="M12:M14" si="7">J12+K12+L12</f>
        <v>15450</v>
      </c>
      <c r="N12" s="644">
        <v>240847</v>
      </c>
      <c r="O12" s="1843">
        <v>7000</v>
      </c>
      <c r="P12" s="1483">
        <v>450</v>
      </c>
      <c r="Q12" s="1552">
        <f>SUM(U12)</f>
        <v>599.79</v>
      </c>
      <c r="R12" s="1483">
        <f>SUM(O12:Q13)</f>
        <v>8049.79</v>
      </c>
      <c r="S12" s="1552">
        <f>SUM(O12*7.5/100)</f>
        <v>525</v>
      </c>
      <c r="T12" s="1847">
        <v>417</v>
      </c>
      <c r="U12" s="1848">
        <v>599.79</v>
      </c>
      <c r="V12" s="1847" t="s">
        <v>833</v>
      </c>
    </row>
    <row r="13" spans="1:26" ht="21" x14ac:dyDescent="0.35">
      <c r="A13" s="1291"/>
      <c r="B13" s="1291"/>
      <c r="C13" s="1334"/>
      <c r="D13" s="1334"/>
      <c r="E13" s="1334"/>
      <c r="F13" s="1285"/>
      <c r="G13" s="1291"/>
      <c r="H13" s="1297"/>
      <c r="I13" s="1285"/>
      <c r="J13" s="104">
        <v>4000</v>
      </c>
      <c r="K13" s="14">
        <v>0</v>
      </c>
      <c r="L13" s="102"/>
      <c r="M13" s="105">
        <f t="shared" si="7"/>
        <v>4000</v>
      </c>
      <c r="N13" s="644">
        <v>240965</v>
      </c>
      <c r="O13" s="1844"/>
      <c r="P13" s="1742"/>
      <c r="Q13" s="1552"/>
      <c r="R13" s="1742"/>
      <c r="S13" s="1552"/>
      <c r="T13" s="1847"/>
      <c r="U13" s="1848"/>
      <c r="V13" s="1847"/>
    </row>
    <row r="14" spans="1:26" ht="21" x14ac:dyDescent="0.35">
      <c r="A14" s="1292"/>
      <c r="B14" s="1292"/>
      <c r="C14" s="1335"/>
      <c r="D14" s="1335"/>
      <c r="E14" s="1335"/>
      <c r="F14" s="1286"/>
      <c r="G14" s="1292"/>
      <c r="H14" s="1298"/>
      <c r="I14" s="1286"/>
      <c r="J14" s="104">
        <v>4000</v>
      </c>
      <c r="K14" s="14">
        <v>0</v>
      </c>
      <c r="L14" s="102"/>
      <c r="M14" s="105">
        <f t="shared" si="7"/>
        <v>4000</v>
      </c>
      <c r="N14" s="644">
        <v>241068</v>
      </c>
      <c r="O14" s="1845"/>
      <c r="P14" s="1484"/>
      <c r="Q14" s="1552"/>
      <c r="R14" s="1484"/>
      <c r="S14" s="1552"/>
      <c r="T14" s="1847"/>
      <c r="U14" s="1848"/>
      <c r="V14" s="1847"/>
    </row>
    <row r="15" spans="1:26" ht="21" x14ac:dyDescent="0.35">
      <c r="A15" s="626"/>
      <c r="B15" s="626"/>
      <c r="C15" s="486"/>
      <c r="D15" s="486"/>
      <c r="E15" s="486"/>
      <c r="F15" s="627"/>
      <c r="G15" s="626"/>
      <c r="H15" s="642"/>
      <c r="I15" s="627"/>
      <c r="J15" s="104"/>
      <c r="K15" s="14"/>
      <c r="L15" s="102">
        <v>1020</v>
      </c>
      <c r="M15" s="105">
        <f>SUM(J15:L15)</f>
        <v>1020</v>
      </c>
      <c r="N15" s="644">
        <v>241991</v>
      </c>
      <c r="O15" s="643"/>
      <c r="P15" s="633"/>
      <c r="Q15" s="636"/>
      <c r="R15" s="633"/>
      <c r="S15" s="636"/>
      <c r="T15" s="637"/>
      <c r="U15" s="636"/>
      <c r="V15" s="637"/>
    </row>
    <row r="16" spans="1:26" ht="21" x14ac:dyDescent="0.35">
      <c r="A16" s="1578" t="s">
        <v>486</v>
      </c>
      <c r="B16" s="1578"/>
      <c r="C16" s="1578"/>
      <c r="D16" s="65"/>
      <c r="E16" s="427"/>
      <c r="F16" s="211">
        <f>SUM(F7:F14)</f>
        <v>400000</v>
      </c>
      <c r="G16" s="52"/>
      <c r="H16" s="52"/>
      <c r="I16" s="52"/>
      <c r="J16" s="53">
        <f>SUM(J11:J15)</f>
        <v>38000</v>
      </c>
      <c r="K16" s="53">
        <f t="shared" ref="K16:L16" si="8">SUM(K11:K14)</f>
        <v>900</v>
      </c>
      <c r="L16" s="53">
        <f t="shared" si="8"/>
        <v>0</v>
      </c>
      <c r="M16" s="53">
        <f>SUM(M11:M15)</f>
        <v>39920</v>
      </c>
      <c r="N16" s="52"/>
      <c r="O16" s="208">
        <f>SUM(O7:O14)</f>
        <v>362000</v>
      </c>
      <c r="P16" s="208">
        <f t="shared" ref="P16:R16" si="9">SUM(P7:P14)</f>
        <v>11100</v>
      </c>
      <c r="Q16" s="208"/>
      <c r="R16" s="208">
        <f t="shared" si="9"/>
        <v>454422.392739726</v>
      </c>
    </row>
    <row r="18" spans="10:10" x14ac:dyDescent="0.2">
      <c r="J18" s="1260">
        <f>SUM(J12:J14)</f>
        <v>23000</v>
      </c>
    </row>
  </sheetData>
  <mergeCells count="39">
    <mergeCell ref="E12:E14"/>
    <mergeCell ref="S5:S6"/>
    <mergeCell ref="V5:V6"/>
    <mergeCell ref="S12:S14"/>
    <mergeCell ref="T12:T14"/>
    <mergeCell ref="U12:U14"/>
    <mergeCell ref="V12:V14"/>
    <mergeCell ref="Q12:Q14"/>
    <mergeCell ref="R12:R14"/>
    <mergeCell ref="G5:G6"/>
    <mergeCell ref="H5:H6"/>
    <mergeCell ref="I5:I6"/>
    <mergeCell ref="E5:E6"/>
    <mergeCell ref="F5:F6"/>
    <mergeCell ref="A16:C16"/>
    <mergeCell ref="A5:A6"/>
    <mergeCell ref="B5:B6"/>
    <mergeCell ref="C5:C6"/>
    <mergeCell ref="D5:D6"/>
    <mergeCell ref="A12:A14"/>
    <mergeCell ref="B12:B14"/>
    <mergeCell ref="C12:C14"/>
    <mergeCell ref="D12:D14"/>
    <mergeCell ref="W11:Z11"/>
    <mergeCell ref="A2:V2"/>
    <mergeCell ref="A3:V3"/>
    <mergeCell ref="F12:F14"/>
    <mergeCell ref="G12:G14"/>
    <mergeCell ref="H12:H14"/>
    <mergeCell ref="I12:I14"/>
    <mergeCell ref="O5:R5"/>
    <mergeCell ref="J7:N7"/>
    <mergeCell ref="J8:N8"/>
    <mergeCell ref="J9:N9"/>
    <mergeCell ref="J10:N10"/>
    <mergeCell ref="N5:N6"/>
    <mergeCell ref="J5:M5"/>
    <mergeCell ref="O12:O14"/>
    <mergeCell ref="P12:P14"/>
  </mergeCells>
  <pageMargins left="0.27559055118110237" right="0.19685039370078741" top="0.19685039370078741" bottom="0.74803149606299213" header="0.31496062992125984" footer="0.31496062992125984"/>
  <pageSetup paperSize="9" scale="60" orientation="landscape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A120"/>
  <sheetViews>
    <sheetView topLeftCell="E88" zoomScale="150" zoomScaleNormal="150" workbookViewId="0">
      <selection activeCell="C109" sqref="C109:F109"/>
    </sheetView>
  </sheetViews>
  <sheetFormatPr defaultColWidth="9" defaultRowHeight="15.75" x14ac:dyDescent="0.25"/>
  <cols>
    <col min="1" max="1" width="3.375" style="151" customWidth="1"/>
    <col min="2" max="2" width="6.75" style="151" customWidth="1"/>
    <col min="3" max="3" width="11.75" style="360" customWidth="1"/>
    <col min="4" max="4" width="14.125" style="360" customWidth="1"/>
    <col min="5" max="5" width="24.125" style="360" customWidth="1"/>
    <col min="6" max="6" width="7.25" style="367" customWidth="1"/>
    <col min="7" max="7" width="7.5" style="200" customWidth="1"/>
    <col min="8" max="8" width="8.125" style="200" customWidth="1"/>
    <col min="9" max="9" width="4" style="200" customWidth="1"/>
    <col min="10" max="10" width="7.5" style="151" customWidth="1"/>
    <col min="11" max="11" width="6.5" style="151" customWidth="1"/>
    <col min="12" max="12" width="6.375" style="938" customWidth="1"/>
    <col min="13" max="13" width="7.125" style="151" customWidth="1"/>
    <col min="14" max="14" width="9" style="151" customWidth="1"/>
    <col min="15" max="15" width="8.625" style="151" customWidth="1"/>
    <col min="16" max="16" width="8.25" style="151" customWidth="1"/>
    <col min="17" max="17" width="9.875" style="151" customWidth="1"/>
    <col min="18" max="18" width="8.625" style="151" customWidth="1"/>
    <col min="19" max="19" width="13.875" style="151" customWidth="1"/>
    <col min="20" max="20" width="17.125" style="151" customWidth="1"/>
    <col min="21" max="21" width="14.625" style="151" customWidth="1"/>
    <col min="22" max="22" width="15" style="151" customWidth="1"/>
    <col min="23" max="16384" width="9" style="151"/>
  </cols>
  <sheetData>
    <row r="1" spans="1:22" x14ac:dyDescent="0.25">
      <c r="C1" s="599"/>
      <c r="D1" s="599"/>
      <c r="E1" s="599"/>
    </row>
    <row r="2" spans="1:22" ht="23.25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2" ht="24.75" customHeight="1" x14ac:dyDescent="0.25">
      <c r="A3" s="1978" t="s">
        <v>265</v>
      </c>
      <c r="B3" s="1978"/>
      <c r="C3" s="1978"/>
      <c r="D3" s="1978"/>
      <c r="E3" s="1978"/>
      <c r="F3" s="1978"/>
      <c r="G3" s="1978"/>
      <c r="H3" s="1978"/>
      <c r="I3" s="1978"/>
      <c r="J3" s="1978"/>
      <c r="K3" s="1978"/>
      <c r="L3" s="1978"/>
      <c r="M3" s="1978"/>
      <c r="N3" s="1978"/>
      <c r="O3" s="1978"/>
      <c r="P3" s="1978"/>
      <c r="Q3" s="1978"/>
      <c r="R3" s="1978"/>
      <c r="S3" s="1978"/>
      <c r="T3" s="1978"/>
      <c r="U3" s="1978"/>
      <c r="V3" s="1978"/>
    </row>
    <row r="4" spans="1:22" ht="12.75" customHeight="1" x14ac:dyDescent="0.25">
      <c r="A4" s="645"/>
      <c r="B4" s="645"/>
      <c r="C4" s="645"/>
      <c r="D4" s="645"/>
      <c r="E4" s="645"/>
      <c r="F4" s="645"/>
      <c r="G4" s="645"/>
      <c r="H4" s="645"/>
      <c r="I4" s="645"/>
      <c r="J4" s="600"/>
      <c r="K4" s="600"/>
      <c r="L4" s="939"/>
      <c r="M4" s="600"/>
      <c r="N4" s="645"/>
      <c r="O4" s="600"/>
      <c r="P4" s="600"/>
      <c r="Q4" s="600"/>
      <c r="R4" s="600"/>
    </row>
    <row r="5" spans="1:22" ht="15" customHeight="1" x14ac:dyDescent="0.25">
      <c r="A5" s="1564" t="s">
        <v>0</v>
      </c>
      <c r="B5" s="1564" t="s">
        <v>1</v>
      </c>
      <c r="C5" s="1564" t="s">
        <v>2</v>
      </c>
      <c r="D5" s="1564" t="s">
        <v>3</v>
      </c>
      <c r="E5" s="1564" t="s">
        <v>4</v>
      </c>
      <c r="F5" s="1564" t="s">
        <v>5</v>
      </c>
      <c r="G5" s="1564" t="s">
        <v>6</v>
      </c>
      <c r="H5" s="1564" t="s">
        <v>7</v>
      </c>
      <c r="I5" s="1564" t="s">
        <v>8</v>
      </c>
      <c r="J5" s="1701" t="s">
        <v>9</v>
      </c>
      <c r="K5" s="1701"/>
      <c r="L5" s="1701"/>
      <c r="M5" s="1701"/>
      <c r="N5" s="1676" t="s">
        <v>10</v>
      </c>
      <c r="O5" s="1645" t="s">
        <v>482</v>
      </c>
      <c r="P5" s="1646"/>
      <c r="Q5" s="1646"/>
      <c r="R5" s="1647"/>
      <c r="S5" s="1301" t="s">
        <v>565</v>
      </c>
      <c r="T5" s="477" t="s">
        <v>562</v>
      </c>
      <c r="U5" s="546" t="s">
        <v>563</v>
      </c>
      <c r="V5" s="1303" t="s">
        <v>567</v>
      </c>
    </row>
    <row r="6" spans="1:22" ht="15.75" customHeight="1" x14ac:dyDescent="0.25">
      <c r="A6" s="1566"/>
      <c r="B6" s="1566"/>
      <c r="C6" s="1566"/>
      <c r="D6" s="1566"/>
      <c r="E6" s="1566"/>
      <c r="F6" s="1566"/>
      <c r="G6" s="1566"/>
      <c r="H6" s="1566"/>
      <c r="I6" s="1566"/>
      <c r="J6" s="202" t="s">
        <v>12</v>
      </c>
      <c r="K6" s="202" t="s">
        <v>13</v>
      </c>
      <c r="L6" s="940" t="s">
        <v>14</v>
      </c>
      <c r="M6" s="203" t="s">
        <v>15</v>
      </c>
      <c r="N6" s="1677"/>
      <c r="O6" s="204" t="s">
        <v>12</v>
      </c>
      <c r="P6" s="204" t="s">
        <v>13</v>
      </c>
      <c r="Q6" s="204" t="s">
        <v>14</v>
      </c>
      <c r="R6" s="205" t="s">
        <v>15</v>
      </c>
      <c r="S6" s="1302"/>
      <c r="T6" s="478" t="s">
        <v>829</v>
      </c>
      <c r="U6" s="472" t="s">
        <v>830</v>
      </c>
      <c r="V6" s="1304"/>
    </row>
    <row r="7" spans="1:22" ht="17.25" x14ac:dyDescent="0.3">
      <c r="A7" s="1564">
        <v>1</v>
      </c>
      <c r="B7" s="1902" t="s">
        <v>271</v>
      </c>
      <c r="C7" s="1905" t="s">
        <v>272</v>
      </c>
      <c r="D7" s="1905" t="s">
        <v>543</v>
      </c>
      <c r="E7" s="1905" t="s">
        <v>669</v>
      </c>
      <c r="F7" s="1908">
        <v>30000</v>
      </c>
      <c r="G7" s="1911">
        <v>31080702</v>
      </c>
      <c r="H7" s="1914">
        <v>240178</v>
      </c>
      <c r="I7" s="1902">
        <v>4</v>
      </c>
      <c r="J7" s="84">
        <v>4000</v>
      </c>
      <c r="K7" s="79"/>
      <c r="L7" s="439"/>
      <c r="M7" s="79">
        <f t="shared" ref="M7:M9" si="0">J7+K7+L7</f>
        <v>4000</v>
      </c>
      <c r="N7" s="80">
        <v>241051</v>
      </c>
      <c r="O7" s="1966">
        <v>16500</v>
      </c>
      <c r="P7" s="1852">
        <v>900</v>
      </c>
      <c r="Q7" s="1856">
        <f>SUM(U7)</f>
        <v>1210.3767123287671</v>
      </c>
      <c r="R7" s="1852">
        <f>O7+P7+Q7</f>
        <v>18610.376712328769</v>
      </c>
      <c r="S7" s="1884">
        <f>SUM(O7*7.5/100)</f>
        <v>1237.5</v>
      </c>
      <c r="T7" s="1972">
        <v>357</v>
      </c>
      <c r="U7" s="1884">
        <f>SUM(S7*T7/365)</f>
        <v>1210.3767123287671</v>
      </c>
      <c r="V7" s="1701" t="s">
        <v>954</v>
      </c>
    </row>
    <row r="8" spans="1:22" ht="17.25" x14ac:dyDescent="0.3">
      <c r="A8" s="1565"/>
      <c r="B8" s="1903"/>
      <c r="C8" s="1906"/>
      <c r="D8" s="1906"/>
      <c r="E8" s="1906"/>
      <c r="F8" s="1909"/>
      <c r="G8" s="1912"/>
      <c r="H8" s="1915"/>
      <c r="I8" s="1903"/>
      <c r="J8" s="84">
        <v>6000</v>
      </c>
      <c r="K8" s="79"/>
      <c r="L8" s="439"/>
      <c r="M8" s="79">
        <f t="shared" si="0"/>
        <v>6000</v>
      </c>
      <c r="N8" s="80">
        <v>241117</v>
      </c>
      <c r="O8" s="1967"/>
      <c r="P8" s="1853"/>
      <c r="Q8" s="1857"/>
      <c r="R8" s="1853"/>
      <c r="S8" s="1884"/>
      <c r="T8" s="1972"/>
      <c r="U8" s="1884"/>
      <c r="V8" s="1701"/>
    </row>
    <row r="9" spans="1:22" ht="17.25" x14ac:dyDescent="0.3">
      <c r="A9" s="1566"/>
      <c r="B9" s="1904"/>
      <c r="C9" s="1907"/>
      <c r="D9" s="1907"/>
      <c r="E9" s="1907"/>
      <c r="F9" s="1910"/>
      <c r="G9" s="1913"/>
      <c r="H9" s="1916"/>
      <c r="I9" s="1904"/>
      <c r="J9" s="84">
        <v>3500</v>
      </c>
      <c r="K9" s="79"/>
      <c r="L9" s="439"/>
      <c r="M9" s="79">
        <f t="shared" si="0"/>
        <v>3500</v>
      </c>
      <c r="N9" s="80">
        <v>241129</v>
      </c>
      <c r="O9" s="1968"/>
      <c r="P9" s="1883"/>
      <c r="Q9" s="1886"/>
      <c r="R9" s="1883"/>
      <c r="S9" s="1884"/>
      <c r="T9" s="1972"/>
      <c r="U9" s="1884"/>
      <c r="V9" s="1701"/>
    </row>
    <row r="10" spans="1:22" x14ac:dyDescent="0.25">
      <c r="A10" s="1564">
        <v>2</v>
      </c>
      <c r="B10" s="1676" t="s">
        <v>273</v>
      </c>
      <c r="C10" s="1921" t="s">
        <v>27</v>
      </c>
      <c r="D10" s="1921" t="s">
        <v>274</v>
      </c>
      <c r="E10" s="1921" t="s">
        <v>670</v>
      </c>
      <c r="F10" s="1964">
        <v>50000</v>
      </c>
      <c r="G10" s="1900">
        <v>31080101</v>
      </c>
      <c r="H10" s="1850">
        <v>240178</v>
      </c>
      <c r="I10" s="1676">
        <v>4</v>
      </c>
      <c r="J10" s="19">
        <v>42444</v>
      </c>
      <c r="K10" s="16">
        <v>1250</v>
      </c>
      <c r="L10" s="694"/>
      <c r="M10" s="16">
        <f t="shared" ref="M10:M11" si="1">J10+K10+L10</f>
        <v>43694</v>
      </c>
      <c r="N10" s="17">
        <v>240298</v>
      </c>
      <c r="O10" s="1852">
        <v>4556</v>
      </c>
      <c r="P10" s="1852">
        <v>250</v>
      </c>
      <c r="Q10" s="1856">
        <f>SUM(U10)</f>
        <v>440.9334246575342</v>
      </c>
      <c r="R10" s="1852">
        <f t="shared" ref="R10:R93" si="2">O10+P10+Q10</f>
        <v>5246.9334246575345</v>
      </c>
      <c r="S10" s="1884">
        <f>SUM(O10*7.5/100)</f>
        <v>341.7</v>
      </c>
      <c r="T10" s="1972">
        <v>471</v>
      </c>
      <c r="U10" s="1884">
        <f>SUM(S10*T10/365)</f>
        <v>440.9334246575342</v>
      </c>
      <c r="V10" s="1701" t="s">
        <v>955</v>
      </c>
    </row>
    <row r="11" spans="1:22" x14ac:dyDescent="0.25">
      <c r="A11" s="1566"/>
      <c r="B11" s="1677"/>
      <c r="C11" s="1922"/>
      <c r="D11" s="1922"/>
      <c r="E11" s="1922"/>
      <c r="F11" s="1965"/>
      <c r="G11" s="1901"/>
      <c r="H11" s="1868"/>
      <c r="I11" s="1677"/>
      <c r="J11" s="19">
        <v>3000</v>
      </c>
      <c r="K11" s="16"/>
      <c r="L11" s="694"/>
      <c r="M11" s="16">
        <f t="shared" si="1"/>
        <v>3000</v>
      </c>
      <c r="N11" s="17">
        <v>241014</v>
      </c>
      <c r="O11" s="1883"/>
      <c r="P11" s="1883"/>
      <c r="Q11" s="1886"/>
      <c r="R11" s="1883"/>
      <c r="S11" s="1884"/>
      <c r="T11" s="1972"/>
      <c r="U11" s="1884"/>
      <c r="V11" s="1701"/>
    </row>
    <row r="12" spans="1:22" ht="18.75" x14ac:dyDescent="0.25">
      <c r="A12" s="18">
        <v>3</v>
      </c>
      <c r="B12" s="2" t="s">
        <v>266</v>
      </c>
      <c r="C12" s="357" t="s">
        <v>27</v>
      </c>
      <c r="D12" s="357" t="s">
        <v>276</v>
      </c>
      <c r="E12" s="357" t="s">
        <v>671</v>
      </c>
      <c r="F12" s="366">
        <v>30000</v>
      </c>
      <c r="G12" s="372">
        <v>31080405</v>
      </c>
      <c r="H12" s="203">
        <v>240178</v>
      </c>
      <c r="I12" s="2">
        <v>4</v>
      </c>
      <c r="J12" s="19">
        <v>5000</v>
      </c>
      <c r="K12" s="16"/>
      <c r="L12" s="694"/>
      <c r="M12" s="16">
        <v>5000</v>
      </c>
      <c r="N12" s="17">
        <v>240416</v>
      </c>
      <c r="O12" s="362">
        <v>25000</v>
      </c>
      <c r="P12" s="362">
        <v>900</v>
      </c>
      <c r="Q12" s="562">
        <f>SUM(U12)</f>
        <v>5496.5753424657532</v>
      </c>
      <c r="R12" s="362">
        <f t="shared" si="2"/>
        <v>31396.575342465752</v>
      </c>
      <c r="S12" s="561">
        <f>SUM(O12*7.5/100)</f>
        <v>1875</v>
      </c>
      <c r="T12" s="547">
        <v>1070</v>
      </c>
      <c r="U12" s="562">
        <f>SUM(S12*T12/365)</f>
        <v>5496.5753424657532</v>
      </c>
      <c r="V12" s="751" t="s">
        <v>956</v>
      </c>
    </row>
    <row r="13" spans="1:22" ht="18.75" x14ac:dyDescent="0.25">
      <c r="A13" s="18">
        <v>4</v>
      </c>
      <c r="B13" s="103" t="s">
        <v>268</v>
      </c>
      <c r="C13" s="352" t="s">
        <v>492</v>
      </c>
      <c r="D13" s="352" t="s">
        <v>493</v>
      </c>
      <c r="E13" s="558" t="s">
        <v>672</v>
      </c>
      <c r="F13" s="369">
        <v>30000</v>
      </c>
      <c r="G13" s="370">
        <v>31080313</v>
      </c>
      <c r="H13" s="353">
        <v>240220</v>
      </c>
      <c r="I13" s="201">
        <v>5</v>
      </c>
      <c r="J13" s="20">
        <v>20000</v>
      </c>
      <c r="K13" s="16">
        <v>600</v>
      </c>
      <c r="L13" s="694"/>
      <c r="M13" s="16">
        <f t="shared" ref="M13:M16" si="3">J13+K13+L13</f>
        <v>20600</v>
      </c>
      <c r="N13" s="17">
        <v>240571</v>
      </c>
      <c r="O13" s="363">
        <v>10000</v>
      </c>
      <c r="P13" s="362">
        <f t="shared" ref="P13" si="4">O13*3/100</f>
        <v>300</v>
      </c>
      <c r="Q13" s="562">
        <f>SUM(U13)</f>
        <v>1880.1369863013699</v>
      </c>
      <c r="R13" s="362">
        <f t="shared" ref="R13" si="5">O13+P13+Q13</f>
        <v>12180.13698630137</v>
      </c>
      <c r="S13" s="561">
        <f>SUM(O13*7.5/100)</f>
        <v>750</v>
      </c>
      <c r="T13" s="547">
        <v>915</v>
      </c>
      <c r="U13" s="562">
        <f>SUM(S13*T13/365)</f>
        <v>1880.1369863013699</v>
      </c>
      <c r="V13" s="751" t="s">
        <v>957</v>
      </c>
    </row>
    <row r="14" spans="1:22" x14ac:dyDescent="0.25">
      <c r="A14" s="1564">
        <v>5</v>
      </c>
      <c r="B14" s="1712" t="s">
        <v>266</v>
      </c>
      <c r="C14" s="1875" t="s">
        <v>280</v>
      </c>
      <c r="D14" s="1875" t="s">
        <v>281</v>
      </c>
      <c r="E14" s="1875" t="s">
        <v>673</v>
      </c>
      <c r="F14" s="1706">
        <v>30000</v>
      </c>
      <c r="G14" s="1709">
        <v>31080411</v>
      </c>
      <c r="H14" s="1850">
        <v>240220</v>
      </c>
      <c r="I14" s="1676">
        <v>5</v>
      </c>
      <c r="J14" s="20">
        <v>6200</v>
      </c>
      <c r="K14" s="16"/>
      <c r="L14" s="694"/>
      <c r="M14" s="16">
        <f t="shared" si="3"/>
        <v>6200</v>
      </c>
      <c r="N14" s="17">
        <v>240282</v>
      </c>
      <c r="O14" s="1852">
        <v>7800</v>
      </c>
      <c r="P14" s="1852">
        <v>720</v>
      </c>
      <c r="Q14" s="1856">
        <f>SUM(U14)</f>
        <v>669.94520547945206</v>
      </c>
      <c r="R14" s="1852">
        <f t="shared" si="2"/>
        <v>9189.9452054794529</v>
      </c>
      <c r="S14" s="1856">
        <f>SUM(O14*7.5/100)</f>
        <v>585</v>
      </c>
      <c r="T14" s="1972">
        <v>418</v>
      </c>
      <c r="U14" s="1884">
        <f>SUM(S14*T14/365)</f>
        <v>669.94520547945206</v>
      </c>
      <c r="V14" s="1701" t="s">
        <v>958</v>
      </c>
    </row>
    <row r="15" spans="1:22" x14ac:dyDescent="0.25">
      <c r="A15" s="1565"/>
      <c r="B15" s="1713"/>
      <c r="C15" s="1887"/>
      <c r="D15" s="1887"/>
      <c r="E15" s="1887"/>
      <c r="F15" s="1707"/>
      <c r="G15" s="1710"/>
      <c r="H15" s="1851"/>
      <c r="I15" s="1726"/>
      <c r="J15" s="21">
        <v>6000</v>
      </c>
      <c r="K15" s="16"/>
      <c r="L15" s="694"/>
      <c r="M15" s="16">
        <f t="shared" si="3"/>
        <v>6000</v>
      </c>
      <c r="N15" s="17">
        <v>240484</v>
      </c>
      <c r="O15" s="1853"/>
      <c r="P15" s="1853"/>
      <c r="Q15" s="1857"/>
      <c r="R15" s="1853"/>
      <c r="S15" s="1857"/>
      <c r="T15" s="1972"/>
      <c r="U15" s="1884"/>
      <c r="V15" s="1701"/>
    </row>
    <row r="16" spans="1:22" x14ac:dyDescent="0.25">
      <c r="A16" s="1565"/>
      <c r="B16" s="1713"/>
      <c r="C16" s="1887"/>
      <c r="D16" s="1887"/>
      <c r="E16" s="1887"/>
      <c r="F16" s="1707"/>
      <c r="G16" s="1710"/>
      <c r="H16" s="1851"/>
      <c r="I16" s="1726"/>
      <c r="J16" s="21">
        <v>6000</v>
      </c>
      <c r="K16" s="16">
        <v>180</v>
      </c>
      <c r="L16" s="694">
        <v>920</v>
      </c>
      <c r="M16" s="16">
        <f t="shared" si="3"/>
        <v>7100</v>
      </c>
      <c r="N16" s="17">
        <v>240708</v>
      </c>
      <c r="O16" s="1853"/>
      <c r="P16" s="1853"/>
      <c r="Q16" s="1857"/>
      <c r="R16" s="1853"/>
      <c r="S16" s="1857"/>
      <c r="T16" s="1972"/>
      <c r="U16" s="1884"/>
      <c r="V16" s="1701"/>
    </row>
    <row r="17" spans="1:22" x14ac:dyDescent="0.25">
      <c r="A17" s="1565"/>
      <c r="B17" s="1713"/>
      <c r="C17" s="1887"/>
      <c r="D17" s="1887"/>
      <c r="E17" s="1887"/>
      <c r="F17" s="1707"/>
      <c r="G17" s="1710"/>
      <c r="H17" s="1851"/>
      <c r="I17" s="1726"/>
      <c r="J17" s="21">
        <v>2000</v>
      </c>
      <c r="K17" s="16"/>
      <c r="L17" s="694"/>
      <c r="M17" s="16">
        <v>2000</v>
      </c>
      <c r="N17" s="17">
        <v>240995</v>
      </c>
      <c r="O17" s="1853"/>
      <c r="P17" s="1853"/>
      <c r="Q17" s="1857"/>
      <c r="R17" s="1853"/>
      <c r="S17" s="1857"/>
      <c r="T17" s="1972"/>
      <c r="U17" s="1884"/>
      <c r="V17" s="1701"/>
    </row>
    <row r="18" spans="1:22" x14ac:dyDescent="0.25">
      <c r="A18" s="1565"/>
      <c r="B18" s="1713"/>
      <c r="C18" s="1887"/>
      <c r="D18" s="1887"/>
      <c r="E18" s="1887"/>
      <c r="F18" s="1707"/>
      <c r="G18" s="1710"/>
      <c r="H18" s="1851"/>
      <c r="I18" s="1726"/>
      <c r="J18" s="21">
        <v>1000</v>
      </c>
      <c r="K18" s="16"/>
      <c r="L18" s="694"/>
      <c r="M18" s="16">
        <v>2000</v>
      </c>
      <c r="N18" s="17">
        <v>241030</v>
      </c>
      <c r="O18" s="1853"/>
      <c r="P18" s="1853"/>
      <c r="Q18" s="1857"/>
      <c r="R18" s="1853"/>
      <c r="S18" s="1857"/>
      <c r="T18" s="1972"/>
      <c r="U18" s="1884"/>
      <c r="V18" s="1701"/>
    </row>
    <row r="19" spans="1:22" x14ac:dyDescent="0.25">
      <c r="A19" s="1565"/>
      <c r="B19" s="1713"/>
      <c r="C19" s="1887"/>
      <c r="D19" s="1887"/>
      <c r="E19" s="1887"/>
      <c r="F19" s="1708"/>
      <c r="G19" s="1710"/>
      <c r="H19" s="1851"/>
      <c r="I19" s="1726"/>
      <c r="J19" s="21">
        <v>1000</v>
      </c>
      <c r="K19" s="16"/>
      <c r="L19" s="694"/>
      <c r="M19" s="16">
        <v>2000</v>
      </c>
      <c r="N19" s="17">
        <v>241067</v>
      </c>
      <c r="O19" s="1853"/>
      <c r="P19" s="1853"/>
      <c r="Q19" s="1886"/>
      <c r="R19" s="1853"/>
      <c r="S19" s="1886"/>
      <c r="T19" s="1972"/>
      <c r="U19" s="1884"/>
      <c r="V19" s="1701"/>
    </row>
    <row r="20" spans="1:22" x14ac:dyDescent="0.25">
      <c r="A20" s="1564">
        <v>6</v>
      </c>
      <c r="B20" s="1712" t="s">
        <v>266</v>
      </c>
      <c r="C20" s="1875" t="s">
        <v>17</v>
      </c>
      <c r="D20" s="1875" t="s">
        <v>674</v>
      </c>
      <c r="E20" s="1875" t="s">
        <v>675</v>
      </c>
      <c r="F20" s="1706">
        <v>30000</v>
      </c>
      <c r="G20" s="1709">
        <v>31080413</v>
      </c>
      <c r="H20" s="1850">
        <v>240220</v>
      </c>
      <c r="I20" s="1676">
        <v>5</v>
      </c>
      <c r="J20" s="20">
        <v>6200</v>
      </c>
      <c r="K20" s="16"/>
      <c r="L20" s="694"/>
      <c r="M20" s="16">
        <v>6200</v>
      </c>
      <c r="N20" s="17">
        <v>240393</v>
      </c>
      <c r="O20" s="1852">
        <v>17620</v>
      </c>
      <c r="P20" s="1852">
        <v>900</v>
      </c>
      <c r="Q20" s="1856">
        <f>SUM(U20)</f>
        <v>4359.139726027397</v>
      </c>
      <c r="R20" s="1852">
        <f t="shared" si="2"/>
        <v>22879.139726027395</v>
      </c>
      <c r="S20" s="1884">
        <f>SUM(O20*7.5/100)</f>
        <v>1321.5</v>
      </c>
      <c r="T20" s="1972">
        <v>1204</v>
      </c>
      <c r="U20" s="1884">
        <f>SUM(S20*T20/365)</f>
        <v>4359.139726027397</v>
      </c>
      <c r="V20" s="1701" t="s">
        <v>959</v>
      </c>
    </row>
    <row r="21" spans="1:22" x14ac:dyDescent="0.25">
      <c r="A21" s="1566"/>
      <c r="B21" s="1714"/>
      <c r="C21" s="1876"/>
      <c r="D21" s="1876"/>
      <c r="E21" s="1876"/>
      <c r="F21" s="1708"/>
      <c r="G21" s="1711"/>
      <c r="H21" s="1868"/>
      <c r="I21" s="1677"/>
      <c r="J21" s="21">
        <v>6180</v>
      </c>
      <c r="K21" s="16"/>
      <c r="L21" s="694"/>
      <c r="M21" s="16">
        <v>6180</v>
      </c>
      <c r="N21" s="17">
        <v>240282</v>
      </c>
      <c r="O21" s="1883"/>
      <c r="P21" s="1883"/>
      <c r="Q21" s="1886"/>
      <c r="R21" s="1883"/>
      <c r="S21" s="1884"/>
      <c r="T21" s="1972"/>
      <c r="U21" s="1884"/>
      <c r="V21" s="1701"/>
    </row>
    <row r="22" spans="1:22" x14ac:dyDescent="0.25">
      <c r="A22" s="1564">
        <v>7</v>
      </c>
      <c r="B22" s="1712" t="s">
        <v>266</v>
      </c>
      <c r="C22" s="1875" t="s">
        <v>26</v>
      </c>
      <c r="D22" s="1875" t="s">
        <v>282</v>
      </c>
      <c r="E22" s="1875" t="s">
        <v>676</v>
      </c>
      <c r="F22" s="1706">
        <v>30000</v>
      </c>
      <c r="G22" s="1709">
        <v>31080417</v>
      </c>
      <c r="H22" s="1850">
        <v>240220</v>
      </c>
      <c r="I22" s="1676">
        <v>5</v>
      </c>
      <c r="J22" s="20">
        <v>6000</v>
      </c>
      <c r="K22" s="16">
        <v>180</v>
      </c>
      <c r="L22" s="694">
        <v>520</v>
      </c>
      <c r="M22" s="16">
        <v>6700</v>
      </c>
      <c r="N22" s="17">
        <v>240484</v>
      </c>
      <c r="O22" s="1852">
        <v>7582.61</v>
      </c>
      <c r="P22" s="1852">
        <v>720</v>
      </c>
      <c r="Q22" s="1856">
        <f>SUM(U22)</f>
        <v>1702.9711089041093</v>
      </c>
      <c r="R22" s="1852">
        <f t="shared" si="2"/>
        <v>10005.581108904109</v>
      </c>
      <c r="S22" s="1884">
        <f>SUM(O22*7.5/100)</f>
        <v>568.69574999999998</v>
      </c>
      <c r="T22" s="1972">
        <v>1093</v>
      </c>
      <c r="U22" s="1884">
        <f>SUM(S22*T22/365)</f>
        <v>1702.9711089041093</v>
      </c>
      <c r="V22" s="1701" t="s">
        <v>960</v>
      </c>
    </row>
    <row r="23" spans="1:22" x14ac:dyDescent="0.25">
      <c r="A23" s="1565"/>
      <c r="B23" s="1713"/>
      <c r="C23" s="1887"/>
      <c r="D23" s="1887"/>
      <c r="E23" s="1887"/>
      <c r="F23" s="1707"/>
      <c r="G23" s="1710"/>
      <c r="H23" s="1851"/>
      <c r="I23" s="1726"/>
      <c r="J23" s="20">
        <v>2500</v>
      </c>
      <c r="K23" s="16"/>
      <c r="L23" s="694"/>
      <c r="M23" s="16">
        <v>2500</v>
      </c>
      <c r="N23" s="17">
        <v>240416</v>
      </c>
      <c r="O23" s="1853"/>
      <c r="P23" s="1853"/>
      <c r="Q23" s="1857"/>
      <c r="R23" s="1853"/>
      <c r="S23" s="1884"/>
      <c r="T23" s="1972"/>
      <c r="U23" s="1884"/>
      <c r="V23" s="1701"/>
    </row>
    <row r="24" spans="1:22" x14ac:dyDescent="0.25">
      <c r="A24" s="1565"/>
      <c r="B24" s="1713"/>
      <c r="C24" s="1887"/>
      <c r="D24" s="1887"/>
      <c r="E24" s="1887"/>
      <c r="F24" s="1707"/>
      <c r="G24" s="1710"/>
      <c r="H24" s="1851"/>
      <c r="I24" s="1726"/>
      <c r="J24" s="21">
        <v>10200</v>
      </c>
      <c r="K24" s="16"/>
      <c r="L24" s="694"/>
      <c r="M24" s="16">
        <v>10200</v>
      </c>
      <c r="N24" s="17">
        <v>240393</v>
      </c>
      <c r="O24" s="1853"/>
      <c r="P24" s="1853"/>
      <c r="Q24" s="1857"/>
      <c r="R24" s="1853"/>
      <c r="S24" s="1884"/>
      <c r="T24" s="1972"/>
      <c r="U24" s="1884"/>
      <c r="V24" s="1701"/>
    </row>
    <row r="25" spans="1:22" x14ac:dyDescent="0.25">
      <c r="A25" s="1566"/>
      <c r="B25" s="1714"/>
      <c r="C25" s="1876"/>
      <c r="D25" s="1876"/>
      <c r="E25" s="1876"/>
      <c r="F25" s="1708"/>
      <c r="G25" s="1711"/>
      <c r="H25" s="1868"/>
      <c r="I25" s="1677"/>
      <c r="J25" s="966">
        <v>3717.39</v>
      </c>
      <c r="K25" s="16"/>
      <c r="L25" s="694">
        <v>3062.61</v>
      </c>
      <c r="M25" s="16">
        <v>7500</v>
      </c>
      <c r="N25" s="17">
        <v>241698</v>
      </c>
      <c r="O25" s="1883"/>
      <c r="P25" s="1883"/>
      <c r="Q25" s="1886"/>
      <c r="R25" s="1883"/>
      <c r="S25" s="1884"/>
      <c r="T25" s="1972"/>
      <c r="U25" s="1884"/>
      <c r="V25" s="1701"/>
    </row>
    <row r="26" spans="1:22" ht="17.25" x14ac:dyDescent="0.3">
      <c r="A26" s="1564">
        <v>8</v>
      </c>
      <c r="B26" s="1919" t="s">
        <v>271</v>
      </c>
      <c r="C26" s="1940" t="s">
        <v>284</v>
      </c>
      <c r="D26" s="1940" t="s">
        <v>285</v>
      </c>
      <c r="E26" s="1940" t="s">
        <v>677</v>
      </c>
      <c r="F26" s="1917">
        <v>30000</v>
      </c>
      <c r="G26" s="1919">
        <v>31080705</v>
      </c>
      <c r="H26" s="1914">
        <v>240311</v>
      </c>
      <c r="I26" s="1919">
        <v>6</v>
      </c>
      <c r="J26" s="79">
        <v>17498</v>
      </c>
      <c r="K26" s="79"/>
      <c r="L26" s="439"/>
      <c r="M26" s="79">
        <f t="shared" ref="M26:M28" si="6">J26+K26+L26</f>
        <v>17498</v>
      </c>
      <c r="N26" s="80">
        <v>240603</v>
      </c>
      <c r="O26" s="1852">
        <v>8002</v>
      </c>
      <c r="P26" s="1852">
        <v>900</v>
      </c>
      <c r="Q26" s="1856">
        <f>SUM(U26)</f>
        <v>606.72698630136983</v>
      </c>
      <c r="R26" s="1852">
        <f t="shared" si="2"/>
        <v>9508.7269863013698</v>
      </c>
      <c r="S26" s="1884">
        <f>SUM(O26*7.5/100)</f>
        <v>600.15</v>
      </c>
      <c r="T26" s="1972">
        <v>369</v>
      </c>
      <c r="U26" s="1884">
        <f>SUM(S26*T26/365)</f>
        <v>606.72698630136983</v>
      </c>
      <c r="V26" s="1701" t="s">
        <v>961</v>
      </c>
    </row>
    <row r="27" spans="1:22" ht="17.25" x14ac:dyDescent="0.3">
      <c r="A27" s="1566"/>
      <c r="B27" s="1920"/>
      <c r="C27" s="1941"/>
      <c r="D27" s="1941"/>
      <c r="E27" s="1941"/>
      <c r="F27" s="1918"/>
      <c r="G27" s="1920"/>
      <c r="H27" s="1916"/>
      <c r="I27" s="1920"/>
      <c r="J27" s="79">
        <v>4500</v>
      </c>
      <c r="K27" s="79"/>
      <c r="L27" s="439"/>
      <c r="M27" s="79">
        <f t="shared" si="6"/>
        <v>4500</v>
      </c>
      <c r="N27" s="80">
        <v>241116</v>
      </c>
      <c r="O27" s="1883"/>
      <c r="P27" s="1883"/>
      <c r="Q27" s="1886"/>
      <c r="R27" s="1883"/>
      <c r="S27" s="1884"/>
      <c r="T27" s="1972"/>
      <c r="U27" s="1884"/>
      <c r="V27" s="1701"/>
    </row>
    <row r="28" spans="1:22" ht="17.25" x14ac:dyDescent="0.3">
      <c r="A28" s="1564">
        <v>9</v>
      </c>
      <c r="B28" s="1712" t="s">
        <v>271</v>
      </c>
      <c r="C28" s="1875" t="s">
        <v>286</v>
      </c>
      <c r="D28" s="1875" t="s">
        <v>287</v>
      </c>
      <c r="E28" s="1875" t="s">
        <v>678</v>
      </c>
      <c r="F28" s="1706">
        <v>22000</v>
      </c>
      <c r="G28" s="1712">
        <v>31080706</v>
      </c>
      <c r="H28" s="1850">
        <v>240311</v>
      </c>
      <c r="I28" s="1712">
        <v>6</v>
      </c>
      <c r="J28" s="16">
        <v>3000</v>
      </c>
      <c r="K28" s="16">
        <v>0</v>
      </c>
      <c r="L28" s="694"/>
      <c r="M28" s="79">
        <f t="shared" si="6"/>
        <v>3000</v>
      </c>
      <c r="N28" s="17">
        <v>241155</v>
      </c>
      <c r="O28" s="1969">
        <v>17000</v>
      </c>
      <c r="P28" s="1852">
        <v>660</v>
      </c>
      <c r="Q28" s="1856">
        <v>606.85</v>
      </c>
      <c r="R28" s="1852">
        <f t="shared" si="2"/>
        <v>18266.849999999999</v>
      </c>
      <c r="S28" s="1884">
        <f>SUM(O28*7.5/100)</f>
        <v>1275</v>
      </c>
      <c r="T28" s="1972">
        <v>209</v>
      </c>
      <c r="U28" s="1884">
        <f>SUM(S28*T28/365)</f>
        <v>730.06849315068496</v>
      </c>
      <c r="V28" s="1701" t="s">
        <v>962</v>
      </c>
    </row>
    <row r="29" spans="1:22" ht="17.25" x14ac:dyDescent="0.3">
      <c r="A29" s="1565"/>
      <c r="B29" s="1713"/>
      <c r="C29" s="1887"/>
      <c r="D29" s="1887"/>
      <c r="E29" s="1887"/>
      <c r="F29" s="1707"/>
      <c r="G29" s="1713"/>
      <c r="H29" s="1851"/>
      <c r="I29" s="1713"/>
      <c r="J29" s="16">
        <v>2000</v>
      </c>
      <c r="K29" s="16"/>
      <c r="L29" s="694"/>
      <c r="M29" s="79">
        <f t="shared" ref="M29" si="7">J29+K29+L29</f>
        <v>2000</v>
      </c>
      <c r="N29" s="17">
        <v>241277</v>
      </c>
      <c r="O29" s="1970"/>
      <c r="P29" s="1853"/>
      <c r="Q29" s="1857"/>
      <c r="R29" s="1853"/>
      <c r="S29" s="1884"/>
      <c r="T29" s="1972"/>
      <c r="U29" s="1884"/>
      <c r="V29" s="1701"/>
    </row>
    <row r="30" spans="1:22" ht="17.25" x14ac:dyDescent="0.3">
      <c r="A30" s="1565"/>
      <c r="B30" s="1713"/>
      <c r="C30" s="1887"/>
      <c r="D30" s="1887"/>
      <c r="E30" s="1887"/>
      <c r="F30" s="1707"/>
      <c r="G30" s="1713"/>
      <c r="H30" s="1851"/>
      <c r="I30" s="1713"/>
      <c r="J30" s="16"/>
      <c r="K30" s="16"/>
      <c r="L30" s="16">
        <v>500</v>
      </c>
      <c r="M30" s="79">
        <v>500</v>
      </c>
      <c r="N30" s="1134">
        <v>241738</v>
      </c>
      <c r="O30" s="1970"/>
      <c r="P30" s="1853"/>
      <c r="Q30" s="1857"/>
      <c r="R30" s="1853"/>
      <c r="S30" s="1884"/>
      <c r="T30" s="1972"/>
      <c r="U30" s="1884"/>
      <c r="V30" s="1701"/>
    </row>
    <row r="31" spans="1:22" ht="17.25" x14ac:dyDescent="0.3">
      <c r="A31" s="1566"/>
      <c r="B31" s="1714"/>
      <c r="C31" s="1876"/>
      <c r="D31" s="1876"/>
      <c r="E31" s="1876"/>
      <c r="F31" s="1708"/>
      <c r="G31" s="1714"/>
      <c r="H31" s="1868"/>
      <c r="I31" s="1714"/>
      <c r="J31" s="16"/>
      <c r="K31" s="16"/>
      <c r="L31" s="16">
        <v>500</v>
      </c>
      <c r="M31" s="79">
        <v>500</v>
      </c>
      <c r="N31" s="1134">
        <v>241768</v>
      </c>
      <c r="O31" s="1971"/>
      <c r="P31" s="1883"/>
      <c r="Q31" s="1886"/>
      <c r="R31" s="1883"/>
      <c r="S31" s="1884"/>
      <c r="T31" s="1972"/>
      <c r="U31" s="1884"/>
      <c r="V31" s="1701"/>
    </row>
    <row r="32" spans="1:22" s="365" customFormat="1" ht="18.75" x14ac:dyDescent="0.25">
      <c r="A32" s="1864">
        <v>10</v>
      </c>
      <c r="B32" s="1942" t="s">
        <v>283</v>
      </c>
      <c r="C32" s="1944" t="s">
        <v>133</v>
      </c>
      <c r="D32" s="1944" t="s">
        <v>288</v>
      </c>
      <c r="E32" s="1944" t="s">
        <v>289</v>
      </c>
      <c r="F32" s="1946">
        <v>50000</v>
      </c>
      <c r="G32" s="1948">
        <v>31080602</v>
      </c>
      <c r="H32" s="1866">
        <v>240311</v>
      </c>
      <c r="I32" s="1942">
        <v>6</v>
      </c>
      <c r="J32" s="951">
        <v>40000</v>
      </c>
      <c r="K32" s="951">
        <v>1200</v>
      </c>
      <c r="L32" s="961">
        <v>4040</v>
      </c>
      <c r="M32" s="951">
        <v>45240</v>
      </c>
      <c r="N32" s="962">
        <v>240526</v>
      </c>
      <c r="O32" s="921">
        <v>0</v>
      </c>
      <c r="P32" s="922">
        <v>0</v>
      </c>
      <c r="Q32" s="923"/>
      <c r="R32" s="922">
        <v>0</v>
      </c>
      <c r="S32" s="924">
        <f>SUM(O32*7.5/100)</f>
        <v>0</v>
      </c>
      <c r="T32" s="925">
        <v>0</v>
      </c>
      <c r="U32" s="926" t="s">
        <v>568</v>
      </c>
      <c r="V32" s="927" t="s">
        <v>568</v>
      </c>
    </row>
    <row r="33" spans="1:22" s="365" customFormat="1" ht="18.75" x14ac:dyDescent="0.25">
      <c r="A33" s="1865"/>
      <c r="B33" s="1943"/>
      <c r="C33" s="1945"/>
      <c r="D33" s="1945"/>
      <c r="E33" s="1945"/>
      <c r="F33" s="1947"/>
      <c r="G33" s="1949"/>
      <c r="H33" s="1867"/>
      <c r="I33" s="1943"/>
      <c r="J33" s="951">
        <v>10000</v>
      </c>
      <c r="K33" s="951">
        <v>300</v>
      </c>
      <c r="L33" s="961">
        <v>1815</v>
      </c>
      <c r="M33" s="951">
        <v>12115</v>
      </c>
      <c r="N33" s="962">
        <v>241220</v>
      </c>
      <c r="O33" s="928">
        <v>0</v>
      </c>
      <c r="P33" s="929">
        <v>0</v>
      </c>
      <c r="Q33" s="923"/>
      <c r="R33" s="929">
        <v>0</v>
      </c>
      <c r="S33" s="924">
        <f>SUM(O33*7.5/100)</f>
        <v>0</v>
      </c>
      <c r="T33" s="925">
        <v>0</v>
      </c>
      <c r="U33" s="926" t="s">
        <v>568</v>
      </c>
      <c r="V33" s="927" t="s">
        <v>568</v>
      </c>
    </row>
    <row r="34" spans="1:22" x14ac:dyDescent="0.25">
      <c r="A34" s="1564">
        <v>11</v>
      </c>
      <c r="B34" s="1712" t="s">
        <v>273</v>
      </c>
      <c r="C34" s="1875" t="s">
        <v>290</v>
      </c>
      <c r="D34" s="1875" t="s">
        <v>291</v>
      </c>
      <c r="E34" s="1875" t="s">
        <v>679</v>
      </c>
      <c r="F34" s="1880">
        <v>50000</v>
      </c>
      <c r="G34" s="1712">
        <v>31080104</v>
      </c>
      <c r="H34" s="1850">
        <v>240311</v>
      </c>
      <c r="I34" s="1712">
        <v>6</v>
      </c>
      <c r="J34" s="20">
        <v>21000</v>
      </c>
      <c r="K34" s="16">
        <v>630</v>
      </c>
      <c r="L34" s="694">
        <v>1344</v>
      </c>
      <c r="M34" s="16">
        <v>22974</v>
      </c>
      <c r="N34" s="17">
        <v>240569</v>
      </c>
      <c r="O34" s="1852">
        <v>8805.35</v>
      </c>
      <c r="P34" s="1852">
        <v>870</v>
      </c>
      <c r="Q34" s="1856">
        <f>SUM(U34)</f>
        <v>922.75243150684935</v>
      </c>
      <c r="R34" s="1852">
        <f t="shared" si="2"/>
        <v>10598.10243150685</v>
      </c>
      <c r="S34" s="1884">
        <f>SUM(O34*7.5/100)</f>
        <v>660.40125</v>
      </c>
      <c r="T34" s="1972">
        <v>510</v>
      </c>
      <c r="U34" s="1884">
        <f>SUM(S34*T34/365)</f>
        <v>922.75243150684935</v>
      </c>
      <c r="V34" s="1701" t="s">
        <v>963</v>
      </c>
    </row>
    <row r="35" spans="1:22" x14ac:dyDescent="0.25">
      <c r="A35" s="1565"/>
      <c r="B35" s="1713"/>
      <c r="C35" s="1887"/>
      <c r="D35" s="1887"/>
      <c r="E35" s="1887"/>
      <c r="F35" s="1881"/>
      <c r="G35" s="1713"/>
      <c r="H35" s="1851"/>
      <c r="I35" s="1713"/>
      <c r="J35" s="20">
        <v>5000</v>
      </c>
      <c r="K35" s="16"/>
      <c r="L35" s="694"/>
      <c r="M35" s="16">
        <v>5000</v>
      </c>
      <c r="N35" s="17">
        <v>240975</v>
      </c>
      <c r="O35" s="1853"/>
      <c r="P35" s="1853"/>
      <c r="Q35" s="1857"/>
      <c r="R35" s="1853"/>
      <c r="S35" s="1884"/>
      <c r="T35" s="1972"/>
      <c r="U35" s="1884"/>
      <c r="V35" s="1701"/>
    </row>
    <row r="36" spans="1:22" x14ac:dyDescent="0.25">
      <c r="A36" s="1566"/>
      <c r="B36" s="1714"/>
      <c r="C36" s="1876"/>
      <c r="D36" s="1876"/>
      <c r="E36" s="1876"/>
      <c r="F36" s="1882"/>
      <c r="G36" s="1714"/>
      <c r="H36" s="1868"/>
      <c r="I36" s="1714"/>
      <c r="J36" s="1135">
        <v>15194.65</v>
      </c>
      <c r="K36" s="454">
        <v>870</v>
      </c>
      <c r="L36" s="1136">
        <v>3935.35</v>
      </c>
      <c r="M36" s="454">
        <v>20000</v>
      </c>
      <c r="N36" s="1134">
        <v>241705</v>
      </c>
      <c r="O36" s="1883"/>
      <c r="P36" s="1883"/>
      <c r="Q36" s="1886"/>
      <c r="R36" s="1883"/>
      <c r="S36" s="1884"/>
      <c r="T36" s="1972"/>
      <c r="U36" s="1884"/>
      <c r="V36" s="1701"/>
    </row>
    <row r="37" spans="1:22" x14ac:dyDescent="0.25">
      <c r="A37" s="1564">
        <v>12</v>
      </c>
      <c r="B37" s="1712" t="s">
        <v>266</v>
      </c>
      <c r="C37" s="1875" t="s">
        <v>545</v>
      </c>
      <c r="D37" s="1875" t="s">
        <v>544</v>
      </c>
      <c r="E37" s="1875" t="s">
        <v>680</v>
      </c>
      <c r="F37" s="1706">
        <v>30000</v>
      </c>
      <c r="G37" s="1712">
        <v>31080425</v>
      </c>
      <c r="H37" s="1850">
        <v>240362</v>
      </c>
      <c r="I37" s="1712">
        <v>7</v>
      </c>
      <c r="J37" s="20">
        <v>6000</v>
      </c>
      <c r="K37" s="16">
        <v>180</v>
      </c>
      <c r="L37" s="694">
        <v>270</v>
      </c>
      <c r="M37" s="16">
        <v>6540</v>
      </c>
      <c r="N37" s="17">
        <v>240484</v>
      </c>
      <c r="O37" s="1852">
        <v>18000</v>
      </c>
      <c r="P37" s="1852">
        <f t="shared" ref="P37" si="8">O37*3/100</f>
        <v>540</v>
      </c>
      <c r="Q37" s="1856">
        <f>SUM(U37)</f>
        <v>3576.5753424657532</v>
      </c>
      <c r="R37" s="1852">
        <f t="shared" si="2"/>
        <v>22116.575342465752</v>
      </c>
      <c r="S37" s="1884">
        <f>SUM(O37*7.5/100)</f>
        <v>1350</v>
      </c>
      <c r="T37" s="1972">
        <v>967</v>
      </c>
      <c r="U37" s="1884">
        <f>SUM(S37*T37/365)</f>
        <v>3576.5753424657532</v>
      </c>
      <c r="V37" s="1701" t="s">
        <v>964</v>
      </c>
    </row>
    <row r="38" spans="1:22" x14ac:dyDescent="0.25">
      <c r="A38" s="1566"/>
      <c r="B38" s="1714"/>
      <c r="C38" s="1876"/>
      <c r="D38" s="1876"/>
      <c r="E38" s="1876"/>
      <c r="F38" s="1708"/>
      <c r="G38" s="1714"/>
      <c r="H38" s="1868"/>
      <c r="I38" s="1714"/>
      <c r="J38" s="16">
        <v>6000</v>
      </c>
      <c r="K38" s="16">
        <v>180</v>
      </c>
      <c r="L38" s="694">
        <v>360</v>
      </c>
      <c r="M38" s="16">
        <v>6540</v>
      </c>
      <c r="N38" s="17">
        <v>240519</v>
      </c>
      <c r="O38" s="1883"/>
      <c r="P38" s="1883"/>
      <c r="Q38" s="1886"/>
      <c r="R38" s="1883"/>
      <c r="S38" s="1884"/>
      <c r="T38" s="1972"/>
      <c r="U38" s="1884"/>
      <c r="V38" s="1701"/>
    </row>
    <row r="39" spans="1:22" ht="18.75" x14ac:dyDescent="0.25">
      <c r="A39" s="18">
        <v>13</v>
      </c>
      <c r="B39" s="23" t="s">
        <v>266</v>
      </c>
      <c r="C39" s="358" t="s">
        <v>27</v>
      </c>
      <c r="D39" s="358" t="s">
        <v>292</v>
      </c>
      <c r="E39" s="358" t="s">
        <v>681</v>
      </c>
      <c r="F39" s="443">
        <v>30000</v>
      </c>
      <c r="G39" s="23">
        <v>31080428</v>
      </c>
      <c r="H39" s="203">
        <v>240362</v>
      </c>
      <c r="I39" s="23">
        <v>7</v>
      </c>
      <c r="J39" s="16">
        <v>20000</v>
      </c>
      <c r="K39" s="16">
        <v>300</v>
      </c>
      <c r="L39" s="694">
        <v>600</v>
      </c>
      <c r="M39" s="16">
        <v>20900</v>
      </c>
      <c r="N39" s="17">
        <v>240546</v>
      </c>
      <c r="O39" s="362">
        <v>2988</v>
      </c>
      <c r="P39" s="362"/>
      <c r="Q39" s="562"/>
      <c r="R39" s="362">
        <f t="shared" si="2"/>
        <v>2988</v>
      </c>
      <c r="S39" s="561"/>
      <c r="T39" s="547">
        <v>940</v>
      </c>
      <c r="U39" s="562">
        <f>SUM(S39*T39/365)</f>
        <v>0</v>
      </c>
      <c r="V39" s="751" t="s">
        <v>965</v>
      </c>
    </row>
    <row r="40" spans="1:22" ht="18.75" x14ac:dyDescent="0.25">
      <c r="A40" s="971"/>
      <c r="B40" s="23" t="s">
        <v>266</v>
      </c>
      <c r="C40" s="358" t="s">
        <v>27</v>
      </c>
      <c r="D40" s="358" t="s">
        <v>292</v>
      </c>
      <c r="E40" s="358" t="s">
        <v>681</v>
      </c>
      <c r="F40" s="973"/>
      <c r="G40" s="972"/>
      <c r="H40" s="974"/>
      <c r="I40" s="972"/>
      <c r="J40" s="454">
        <v>7012.33</v>
      </c>
      <c r="K40" s="454">
        <v>600</v>
      </c>
      <c r="L40" s="1136">
        <v>2387.67</v>
      </c>
      <c r="M40" s="454">
        <v>10000</v>
      </c>
      <c r="N40" s="1134">
        <v>241705</v>
      </c>
      <c r="O40" s="975"/>
      <c r="P40" s="975"/>
      <c r="Q40" s="976"/>
      <c r="R40" s="975"/>
      <c r="S40" s="977"/>
      <c r="T40" s="970"/>
      <c r="U40" s="562"/>
      <c r="V40" s="969"/>
    </row>
    <row r="41" spans="1:22" x14ac:dyDescent="0.25">
      <c r="A41" s="1564">
        <v>14</v>
      </c>
      <c r="B41" s="1877" t="s">
        <v>266</v>
      </c>
      <c r="C41" s="1718" t="s">
        <v>293</v>
      </c>
      <c r="D41" s="1718" t="s">
        <v>682</v>
      </c>
      <c r="E41" s="1718" t="s">
        <v>683</v>
      </c>
      <c r="F41" s="1671">
        <v>40000</v>
      </c>
      <c r="G41" s="1712">
        <v>31080432</v>
      </c>
      <c r="H41" s="1850">
        <v>240683</v>
      </c>
      <c r="I41" s="1671">
        <v>12</v>
      </c>
      <c r="J41" s="28">
        <v>16000</v>
      </c>
      <c r="K41" s="152">
        <v>480</v>
      </c>
      <c r="L41" s="941">
        <v>544</v>
      </c>
      <c r="M41" s="152">
        <f t="shared" ref="M41:M48" si="9">J41+K41+L41</f>
        <v>17024</v>
      </c>
      <c r="N41" s="17">
        <v>240790</v>
      </c>
      <c r="O41" s="1852">
        <v>15000</v>
      </c>
      <c r="P41" s="1852">
        <v>720</v>
      </c>
      <c r="Q41" s="1856">
        <f>SUM(U41)</f>
        <v>1316.0958904109589</v>
      </c>
      <c r="R41" s="1852">
        <f t="shared" si="2"/>
        <v>17036.095890410958</v>
      </c>
      <c r="S41" s="1856">
        <f>SUM(O41*7.5/100)</f>
        <v>1125</v>
      </c>
      <c r="T41" s="1972">
        <v>427</v>
      </c>
      <c r="U41" s="1884">
        <f>SUM(S41*T41/365)</f>
        <v>1316.0958904109589</v>
      </c>
      <c r="V41" s="1701" t="s">
        <v>966</v>
      </c>
    </row>
    <row r="42" spans="1:22" x14ac:dyDescent="0.25">
      <c r="A42" s="1565"/>
      <c r="B42" s="1878"/>
      <c r="C42" s="1874"/>
      <c r="D42" s="1874"/>
      <c r="E42" s="1874"/>
      <c r="F42" s="1692"/>
      <c r="G42" s="1713"/>
      <c r="H42" s="1851"/>
      <c r="I42" s="1692"/>
      <c r="J42" s="28">
        <v>4000</v>
      </c>
      <c r="K42" s="152"/>
      <c r="L42" s="941"/>
      <c r="M42" s="152">
        <f t="shared" si="9"/>
        <v>4000</v>
      </c>
      <c r="N42" s="17">
        <v>240857</v>
      </c>
      <c r="O42" s="1853"/>
      <c r="P42" s="1853"/>
      <c r="Q42" s="1857"/>
      <c r="R42" s="1853"/>
      <c r="S42" s="1857"/>
      <c r="T42" s="1972"/>
      <c r="U42" s="1884"/>
      <c r="V42" s="1701"/>
    </row>
    <row r="43" spans="1:22" x14ac:dyDescent="0.25">
      <c r="A43" s="1565"/>
      <c r="B43" s="1878"/>
      <c r="C43" s="1874"/>
      <c r="D43" s="1874"/>
      <c r="E43" s="1874"/>
      <c r="F43" s="1692"/>
      <c r="G43" s="1713"/>
      <c r="H43" s="1851"/>
      <c r="I43" s="1692"/>
      <c r="J43" s="28">
        <v>1000</v>
      </c>
      <c r="K43" s="152"/>
      <c r="L43" s="941"/>
      <c r="M43" s="152">
        <f t="shared" si="9"/>
        <v>1000</v>
      </c>
      <c r="N43" s="17">
        <v>240940</v>
      </c>
      <c r="O43" s="1853"/>
      <c r="P43" s="1853"/>
      <c r="Q43" s="1857"/>
      <c r="R43" s="1853"/>
      <c r="S43" s="1857"/>
      <c r="T43" s="1972"/>
      <c r="U43" s="1884"/>
      <c r="V43" s="1701"/>
    </row>
    <row r="44" spans="1:22" x14ac:dyDescent="0.25">
      <c r="A44" s="1565"/>
      <c r="B44" s="1878"/>
      <c r="C44" s="1874"/>
      <c r="D44" s="1874"/>
      <c r="E44" s="1874"/>
      <c r="F44" s="1692"/>
      <c r="G44" s="1713"/>
      <c r="H44" s="1851"/>
      <c r="I44" s="1692"/>
      <c r="J44" s="28">
        <v>2000</v>
      </c>
      <c r="K44" s="152"/>
      <c r="L44" s="941"/>
      <c r="M44" s="152">
        <f t="shared" si="9"/>
        <v>2000</v>
      </c>
      <c r="N44" s="17">
        <v>241010</v>
      </c>
      <c r="O44" s="1853"/>
      <c r="P44" s="1853"/>
      <c r="Q44" s="1857"/>
      <c r="R44" s="1853"/>
      <c r="S44" s="1857"/>
      <c r="T44" s="1972"/>
      <c r="U44" s="1884"/>
      <c r="V44" s="1701"/>
    </row>
    <row r="45" spans="1:22" x14ac:dyDescent="0.25">
      <c r="A45" s="1565"/>
      <c r="B45" s="1878"/>
      <c r="C45" s="1874"/>
      <c r="D45" s="1874"/>
      <c r="E45" s="1874"/>
      <c r="F45" s="1692"/>
      <c r="G45" s="1713"/>
      <c r="H45" s="1851"/>
      <c r="I45" s="1692"/>
      <c r="J45" s="28">
        <v>1000</v>
      </c>
      <c r="K45" s="152"/>
      <c r="L45" s="941"/>
      <c r="M45" s="152">
        <f t="shared" ref="M45" si="10">J45+K45+L45</f>
        <v>1000</v>
      </c>
      <c r="N45" s="17">
        <v>241010</v>
      </c>
      <c r="O45" s="1853"/>
      <c r="P45" s="1853"/>
      <c r="Q45" s="1857"/>
      <c r="R45" s="1853"/>
      <c r="S45" s="1857"/>
      <c r="T45" s="1972"/>
      <c r="U45" s="1884"/>
      <c r="V45" s="1701"/>
    </row>
    <row r="46" spans="1:22" x14ac:dyDescent="0.25">
      <c r="A46" s="1566"/>
      <c r="B46" s="1879"/>
      <c r="C46" s="1719"/>
      <c r="D46" s="1719"/>
      <c r="E46" s="1719"/>
      <c r="F46" s="1672"/>
      <c r="G46" s="1714"/>
      <c r="H46" s="1868"/>
      <c r="I46" s="1672"/>
      <c r="J46" s="28">
        <v>1000</v>
      </c>
      <c r="K46" s="152"/>
      <c r="L46" s="941"/>
      <c r="M46" s="152">
        <f t="shared" si="9"/>
        <v>1000</v>
      </c>
      <c r="N46" s="17">
        <v>241058</v>
      </c>
      <c r="O46" s="1883"/>
      <c r="P46" s="1883"/>
      <c r="Q46" s="1886"/>
      <c r="R46" s="1883"/>
      <c r="S46" s="1886"/>
      <c r="T46" s="1972"/>
      <c r="U46" s="1884"/>
      <c r="V46" s="1701"/>
    </row>
    <row r="47" spans="1:22" ht="18.75" x14ac:dyDescent="0.25">
      <c r="A47" s="18">
        <v>15</v>
      </c>
      <c r="B47" s="18" t="s">
        <v>267</v>
      </c>
      <c r="C47" s="359" t="s">
        <v>25</v>
      </c>
      <c r="D47" s="361" t="s">
        <v>684</v>
      </c>
      <c r="E47" s="25" t="s">
        <v>685</v>
      </c>
      <c r="F47" s="198">
        <v>50000</v>
      </c>
      <c r="G47" s="23">
        <v>31080522</v>
      </c>
      <c r="H47" s="203">
        <v>240683</v>
      </c>
      <c r="I47" s="198">
        <v>12</v>
      </c>
      <c r="J47" s="137">
        <v>18420</v>
      </c>
      <c r="K47" s="154"/>
      <c r="L47" s="568"/>
      <c r="M47" s="154">
        <f t="shared" si="9"/>
        <v>18420</v>
      </c>
      <c r="N47" s="157">
        <v>241003</v>
      </c>
      <c r="O47" s="364">
        <v>31580</v>
      </c>
      <c r="P47" s="362">
        <v>1500</v>
      </c>
      <c r="Q47" s="562">
        <f>SUM(U47)</f>
        <v>3127.7178082191781</v>
      </c>
      <c r="R47" s="362">
        <f t="shared" si="2"/>
        <v>36207.717808219175</v>
      </c>
      <c r="S47" s="561">
        <f>SUM(O47*7.5/100)</f>
        <v>2368.5</v>
      </c>
      <c r="T47" s="547">
        <v>482</v>
      </c>
      <c r="U47" s="562">
        <f>SUM(S47*T47/365)</f>
        <v>3127.7178082191781</v>
      </c>
      <c r="V47" s="751" t="s">
        <v>967</v>
      </c>
    </row>
    <row r="48" spans="1:22" ht="18.75" x14ac:dyDescent="0.25">
      <c r="A48" s="18">
        <v>16</v>
      </c>
      <c r="B48" s="18" t="s">
        <v>267</v>
      </c>
      <c r="C48" s="359" t="s">
        <v>25</v>
      </c>
      <c r="D48" s="361" t="s">
        <v>294</v>
      </c>
      <c r="E48" s="25" t="s">
        <v>686</v>
      </c>
      <c r="F48" s="198">
        <v>50000</v>
      </c>
      <c r="G48" s="18">
        <v>31080523</v>
      </c>
      <c r="H48" s="203">
        <v>240683</v>
      </c>
      <c r="I48" s="198">
        <v>12</v>
      </c>
      <c r="J48" s="29">
        <v>5000</v>
      </c>
      <c r="K48" s="152"/>
      <c r="L48" s="941"/>
      <c r="M48" s="152">
        <f t="shared" si="9"/>
        <v>5000</v>
      </c>
      <c r="N48" s="153">
        <v>241021</v>
      </c>
      <c r="O48" s="364">
        <v>45000</v>
      </c>
      <c r="P48" s="362">
        <v>1500</v>
      </c>
      <c r="Q48" s="562">
        <f>SUM(U48)</f>
        <v>4290.41095890411</v>
      </c>
      <c r="R48" s="362">
        <f t="shared" si="2"/>
        <v>50790.410958904111</v>
      </c>
      <c r="S48" s="561">
        <f>SUM(O48*7.5/100)</f>
        <v>3375</v>
      </c>
      <c r="T48" s="547">
        <v>464</v>
      </c>
      <c r="U48" s="562">
        <f>SUM(S48*T48/365)</f>
        <v>4290.41095890411</v>
      </c>
      <c r="V48" s="751" t="s">
        <v>968</v>
      </c>
    </row>
    <row r="49" spans="1:22" x14ac:dyDescent="0.25">
      <c r="A49" s="1864">
        <v>17</v>
      </c>
      <c r="B49" s="1864" t="s">
        <v>267</v>
      </c>
      <c r="C49" s="1864" t="s">
        <v>43</v>
      </c>
      <c r="D49" s="1979" t="s">
        <v>295</v>
      </c>
      <c r="E49" s="1979" t="s">
        <v>687</v>
      </c>
      <c r="F49" s="1981">
        <v>55000</v>
      </c>
      <c r="G49" s="1942">
        <v>31080524</v>
      </c>
      <c r="H49" s="1866">
        <v>240683</v>
      </c>
      <c r="I49" s="1981">
        <v>12</v>
      </c>
      <c r="J49" s="950">
        <v>10000</v>
      </c>
      <c r="K49" s="959"/>
      <c r="L49" s="952"/>
      <c r="M49" s="959">
        <f t="shared" ref="M49:M50" si="11">J49+K49+L49</f>
        <v>10000</v>
      </c>
      <c r="N49" s="954">
        <v>241004</v>
      </c>
      <c r="O49" s="1872">
        <v>0</v>
      </c>
      <c r="P49" s="1951">
        <v>0</v>
      </c>
      <c r="Q49" s="1924">
        <v>0</v>
      </c>
      <c r="R49" s="1951">
        <v>0</v>
      </c>
      <c r="S49" s="1976"/>
      <c r="T49" s="1973">
        <v>0</v>
      </c>
      <c r="U49" s="1924"/>
      <c r="V49" s="1976"/>
    </row>
    <row r="50" spans="1:22" x14ac:dyDescent="0.25">
      <c r="A50" s="1865"/>
      <c r="B50" s="1865"/>
      <c r="C50" s="1865"/>
      <c r="D50" s="1980"/>
      <c r="E50" s="1980"/>
      <c r="F50" s="1982"/>
      <c r="G50" s="1943"/>
      <c r="H50" s="1867"/>
      <c r="I50" s="1982"/>
      <c r="J50" s="950">
        <v>45000</v>
      </c>
      <c r="K50" s="959">
        <v>1650</v>
      </c>
      <c r="L50" s="952">
        <v>3197</v>
      </c>
      <c r="M50" s="959">
        <f t="shared" si="11"/>
        <v>49847</v>
      </c>
      <c r="N50" s="954">
        <v>241348</v>
      </c>
      <c r="O50" s="1873"/>
      <c r="P50" s="1953"/>
      <c r="Q50" s="1926"/>
      <c r="R50" s="1953"/>
      <c r="S50" s="1977"/>
      <c r="T50" s="1975"/>
      <c r="U50" s="1926"/>
      <c r="V50" s="1977"/>
    </row>
    <row r="51" spans="1:22" ht="18.75" x14ac:dyDescent="0.25">
      <c r="A51" s="18">
        <v>18</v>
      </c>
      <c r="B51" s="18" t="s">
        <v>267</v>
      </c>
      <c r="C51" s="359" t="s">
        <v>296</v>
      </c>
      <c r="D51" s="361" t="s">
        <v>546</v>
      </c>
      <c r="E51" s="25" t="s">
        <v>688</v>
      </c>
      <c r="F51" s="198">
        <v>50000</v>
      </c>
      <c r="G51" s="18">
        <v>31080525</v>
      </c>
      <c r="H51" s="203">
        <v>240683</v>
      </c>
      <c r="I51" s="198">
        <v>12</v>
      </c>
      <c r="J51" s="96">
        <v>10000</v>
      </c>
      <c r="K51" s="154"/>
      <c r="L51" s="568"/>
      <c r="M51" s="154">
        <f t="shared" ref="M51:M91" si="12">J51+K51+L51</f>
        <v>10000</v>
      </c>
      <c r="N51" s="157">
        <v>241004</v>
      </c>
      <c r="O51" s="364">
        <v>40000</v>
      </c>
      <c r="P51" s="362">
        <v>1500</v>
      </c>
      <c r="Q51" s="562">
        <f>SUM(U51)</f>
        <v>3953.4246575342468</v>
      </c>
      <c r="R51" s="362">
        <f t="shared" si="2"/>
        <v>45453.424657534248</v>
      </c>
      <c r="S51" s="561">
        <f>SUM(O51*7.5/100)</f>
        <v>3000</v>
      </c>
      <c r="T51" s="547">
        <v>481</v>
      </c>
      <c r="U51" s="562">
        <f>SUM(S51*T51/365)</f>
        <v>3953.4246575342468</v>
      </c>
      <c r="V51" s="751" t="s">
        <v>969</v>
      </c>
    </row>
    <row r="52" spans="1:22" ht="17.25" x14ac:dyDescent="0.3">
      <c r="A52" s="1864">
        <v>19</v>
      </c>
      <c r="B52" s="1961" t="s">
        <v>277</v>
      </c>
      <c r="C52" s="1869" t="s">
        <v>297</v>
      </c>
      <c r="D52" s="1869" t="s">
        <v>298</v>
      </c>
      <c r="E52" s="1869" t="s">
        <v>689</v>
      </c>
      <c r="F52" s="1888">
        <v>40000</v>
      </c>
      <c r="G52" s="1894">
        <v>31080816</v>
      </c>
      <c r="H52" s="1957">
        <v>240683</v>
      </c>
      <c r="I52" s="1888">
        <v>12</v>
      </c>
      <c r="J52" s="955">
        <v>11000</v>
      </c>
      <c r="K52" s="960"/>
      <c r="L52" s="956"/>
      <c r="M52" s="953">
        <f t="shared" si="12"/>
        <v>11000</v>
      </c>
      <c r="N52" s="957">
        <v>240819</v>
      </c>
      <c r="O52" s="1897">
        <v>0</v>
      </c>
      <c r="P52" s="1951">
        <v>0</v>
      </c>
      <c r="Q52" s="1924">
        <v>0</v>
      </c>
      <c r="R52" s="1951">
        <f>SUM(O52:Q55)</f>
        <v>0</v>
      </c>
      <c r="S52" s="1951"/>
      <c r="T52" s="1973">
        <v>0</v>
      </c>
      <c r="U52" s="1924">
        <v>0</v>
      </c>
      <c r="V52" s="1951"/>
    </row>
    <row r="53" spans="1:22" ht="17.25" x14ac:dyDescent="0.3">
      <c r="A53" s="1960"/>
      <c r="B53" s="1962"/>
      <c r="C53" s="1870"/>
      <c r="D53" s="1870"/>
      <c r="E53" s="1870"/>
      <c r="F53" s="1889"/>
      <c r="G53" s="1895"/>
      <c r="H53" s="1958"/>
      <c r="I53" s="1889"/>
      <c r="J53" s="955">
        <v>5170</v>
      </c>
      <c r="K53" s="960"/>
      <c r="L53" s="956"/>
      <c r="M53" s="953">
        <f t="shared" si="12"/>
        <v>5170</v>
      </c>
      <c r="N53" s="957">
        <v>240854</v>
      </c>
      <c r="O53" s="1898"/>
      <c r="P53" s="1952"/>
      <c r="Q53" s="1925"/>
      <c r="R53" s="1952"/>
      <c r="S53" s="1952"/>
      <c r="T53" s="1974"/>
      <c r="U53" s="1925"/>
      <c r="V53" s="1952"/>
    </row>
    <row r="54" spans="1:22" ht="17.25" x14ac:dyDescent="0.3">
      <c r="A54" s="1960"/>
      <c r="B54" s="1962"/>
      <c r="C54" s="1870"/>
      <c r="D54" s="1870"/>
      <c r="E54" s="1870"/>
      <c r="F54" s="1889"/>
      <c r="G54" s="1895"/>
      <c r="H54" s="1958"/>
      <c r="I54" s="1889"/>
      <c r="J54" s="955">
        <v>3000</v>
      </c>
      <c r="K54" s="960"/>
      <c r="L54" s="956"/>
      <c r="M54" s="953">
        <f t="shared" si="12"/>
        <v>3000</v>
      </c>
      <c r="N54" s="957">
        <v>240931</v>
      </c>
      <c r="O54" s="1898"/>
      <c r="P54" s="1952"/>
      <c r="Q54" s="1925"/>
      <c r="R54" s="1952"/>
      <c r="S54" s="1952"/>
      <c r="T54" s="1974"/>
      <c r="U54" s="1925"/>
      <c r="V54" s="1952"/>
    </row>
    <row r="55" spans="1:22" ht="17.25" x14ac:dyDescent="0.3">
      <c r="A55" s="1865"/>
      <c r="B55" s="1963"/>
      <c r="C55" s="1871"/>
      <c r="D55" s="1871"/>
      <c r="E55" s="1871"/>
      <c r="F55" s="1890"/>
      <c r="G55" s="1896"/>
      <c r="H55" s="1959"/>
      <c r="I55" s="1890"/>
      <c r="J55" s="955">
        <v>20830</v>
      </c>
      <c r="K55" s="960">
        <v>630</v>
      </c>
      <c r="L55" s="956">
        <v>1665</v>
      </c>
      <c r="M55" s="953">
        <f t="shared" si="12"/>
        <v>23125</v>
      </c>
      <c r="N55" s="957">
        <v>241123</v>
      </c>
      <c r="O55" s="1899"/>
      <c r="P55" s="1953"/>
      <c r="Q55" s="1926"/>
      <c r="R55" s="1953"/>
      <c r="S55" s="1953"/>
      <c r="T55" s="1975"/>
      <c r="U55" s="1926"/>
      <c r="V55" s="1953"/>
    </row>
    <row r="56" spans="1:22" ht="17.25" x14ac:dyDescent="0.3">
      <c r="A56" s="1564">
        <v>20</v>
      </c>
      <c r="B56" s="1502" t="s">
        <v>277</v>
      </c>
      <c r="C56" s="1891" t="s">
        <v>299</v>
      </c>
      <c r="D56" s="1891" t="s">
        <v>300</v>
      </c>
      <c r="E56" s="1891" t="s">
        <v>690</v>
      </c>
      <c r="F56" s="1457">
        <v>50000</v>
      </c>
      <c r="G56" s="1919">
        <v>31080817</v>
      </c>
      <c r="H56" s="1914">
        <v>240683</v>
      </c>
      <c r="I56" s="1457">
        <v>12</v>
      </c>
      <c r="J56" s="147">
        <v>17240</v>
      </c>
      <c r="K56" s="126"/>
      <c r="L56" s="463"/>
      <c r="M56" s="79">
        <f t="shared" si="12"/>
        <v>17240</v>
      </c>
      <c r="N56" s="125">
        <v>240819</v>
      </c>
      <c r="O56" s="1927">
        <v>25760</v>
      </c>
      <c r="P56" s="1852">
        <v>1500</v>
      </c>
      <c r="Q56" s="1856">
        <f>SUM(U56)</f>
        <v>1884.3616438356164</v>
      </c>
      <c r="R56" s="1852">
        <f t="shared" si="2"/>
        <v>29144.361643835615</v>
      </c>
      <c r="S56" s="1884">
        <f>SUM(O56*7.5/100)</f>
        <v>1932</v>
      </c>
      <c r="T56" s="1972">
        <v>356</v>
      </c>
      <c r="U56" s="1884">
        <f>SUM(S56*T56/365)</f>
        <v>1884.3616438356164</v>
      </c>
      <c r="V56" s="1701" t="s">
        <v>970</v>
      </c>
    </row>
    <row r="57" spans="1:22" ht="17.25" x14ac:dyDescent="0.3">
      <c r="A57" s="1565"/>
      <c r="B57" s="1503"/>
      <c r="C57" s="1892"/>
      <c r="D57" s="1892"/>
      <c r="E57" s="1892"/>
      <c r="F57" s="1458"/>
      <c r="G57" s="1955"/>
      <c r="H57" s="1915"/>
      <c r="I57" s="1458"/>
      <c r="J57" s="147">
        <v>5000</v>
      </c>
      <c r="K57" s="126"/>
      <c r="L57" s="463"/>
      <c r="M57" s="79">
        <f t="shared" si="12"/>
        <v>5000</v>
      </c>
      <c r="N57" s="125">
        <v>241116</v>
      </c>
      <c r="O57" s="1928"/>
      <c r="P57" s="1853"/>
      <c r="Q57" s="1857"/>
      <c r="R57" s="1853"/>
      <c r="S57" s="1884"/>
      <c r="T57" s="1972"/>
      <c r="U57" s="1884"/>
      <c r="V57" s="1701"/>
    </row>
    <row r="58" spans="1:22" ht="17.25" x14ac:dyDescent="0.3">
      <c r="A58" s="1566"/>
      <c r="B58" s="1504"/>
      <c r="C58" s="1893"/>
      <c r="D58" s="1893"/>
      <c r="E58" s="1893"/>
      <c r="F58" s="1459"/>
      <c r="G58" s="1920"/>
      <c r="H58" s="1916"/>
      <c r="I58" s="1459"/>
      <c r="J58" s="147">
        <v>2000</v>
      </c>
      <c r="K58" s="126"/>
      <c r="L58" s="463"/>
      <c r="M58" s="79">
        <f t="shared" si="12"/>
        <v>2000</v>
      </c>
      <c r="N58" s="125">
        <v>241130</v>
      </c>
      <c r="O58" s="1929"/>
      <c r="P58" s="1883"/>
      <c r="Q58" s="1886"/>
      <c r="R58" s="1883"/>
      <c r="S58" s="1884"/>
      <c r="T58" s="1972"/>
      <c r="U58" s="1884"/>
      <c r="V58" s="1701"/>
    </row>
    <row r="59" spans="1:22" ht="18.75" customHeight="1" x14ac:dyDescent="0.3">
      <c r="A59" s="1564">
        <v>21</v>
      </c>
      <c r="B59" s="1564" t="s">
        <v>268</v>
      </c>
      <c r="C59" s="1564" t="s">
        <v>148</v>
      </c>
      <c r="D59" s="1564" t="s">
        <v>691</v>
      </c>
      <c r="E59" s="1564" t="s">
        <v>692</v>
      </c>
      <c r="F59" s="1671">
        <v>30000</v>
      </c>
      <c r="G59" s="1712">
        <v>31080327</v>
      </c>
      <c r="H59" s="1850">
        <v>240683</v>
      </c>
      <c r="I59" s="1671">
        <v>12</v>
      </c>
      <c r="J59" s="26">
        <v>2000</v>
      </c>
      <c r="K59" s="16">
        <v>60</v>
      </c>
      <c r="L59" s="941"/>
      <c r="M59" s="79">
        <f t="shared" si="12"/>
        <v>2060</v>
      </c>
      <c r="N59" s="153">
        <v>240925</v>
      </c>
      <c r="O59" s="1927">
        <f>F59-J59-J64-J65-J66-J67-J68</f>
        <v>8038.340000000002</v>
      </c>
      <c r="P59" s="1852"/>
      <c r="Q59" s="1856">
        <v>0</v>
      </c>
      <c r="R59" s="1852">
        <f t="shared" si="2"/>
        <v>8038.340000000002</v>
      </c>
      <c r="S59" s="1684">
        <v>0</v>
      </c>
      <c r="T59" s="1854">
        <v>0</v>
      </c>
      <c r="U59" s="1856">
        <f>SUM(S59*T59/365)</f>
        <v>0</v>
      </c>
      <c r="V59" s="1676"/>
    </row>
    <row r="60" spans="1:22" ht="18.75" customHeight="1" x14ac:dyDescent="0.3">
      <c r="A60" s="1565"/>
      <c r="B60" s="1565"/>
      <c r="C60" s="1565"/>
      <c r="D60" s="1565"/>
      <c r="E60" s="1565"/>
      <c r="F60" s="1692"/>
      <c r="G60" s="1713"/>
      <c r="H60" s="1851"/>
      <c r="I60" s="1692"/>
      <c r="J60" s="16">
        <v>0</v>
      </c>
      <c r="K60" s="16">
        <v>0</v>
      </c>
      <c r="L60" s="941">
        <v>1000</v>
      </c>
      <c r="M60" s="79">
        <f t="shared" si="12"/>
        <v>1000</v>
      </c>
      <c r="N60" s="153">
        <v>241570</v>
      </c>
      <c r="O60" s="1928"/>
      <c r="P60" s="1853"/>
      <c r="Q60" s="1857"/>
      <c r="R60" s="1853"/>
      <c r="S60" s="1725"/>
      <c r="T60" s="1855"/>
      <c r="U60" s="1857"/>
      <c r="V60" s="1726"/>
    </row>
    <row r="61" spans="1:22" ht="18.75" customHeight="1" x14ac:dyDescent="0.3">
      <c r="A61" s="1565"/>
      <c r="B61" s="1565"/>
      <c r="C61" s="1565"/>
      <c r="D61" s="1565"/>
      <c r="E61" s="1565"/>
      <c r="F61" s="1692"/>
      <c r="G61" s="1713"/>
      <c r="H61" s="1851"/>
      <c r="I61" s="1692"/>
      <c r="J61" s="16">
        <v>0</v>
      </c>
      <c r="K61" s="16">
        <v>0</v>
      </c>
      <c r="L61" s="941">
        <v>1000</v>
      </c>
      <c r="M61" s="79">
        <f t="shared" ref="M61:M62" si="13">J61+K61+L61</f>
        <v>1000</v>
      </c>
      <c r="N61" s="153">
        <v>241610</v>
      </c>
      <c r="O61" s="1928"/>
      <c r="P61" s="1853"/>
      <c r="Q61" s="1857"/>
      <c r="R61" s="1853"/>
      <c r="S61" s="1725"/>
      <c r="T61" s="1855"/>
      <c r="U61" s="1857"/>
      <c r="V61" s="1726"/>
    </row>
    <row r="62" spans="1:22" ht="18.75" customHeight="1" x14ac:dyDescent="0.3">
      <c r="A62" s="1565"/>
      <c r="B62" s="1565"/>
      <c r="C62" s="1565"/>
      <c r="D62" s="1565"/>
      <c r="E62" s="1565"/>
      <c r="F62" s="1692"/>
      <c r="G62" s="1713"/>
      <c r="H62" s="1851"/>
      <c r="I62" s="1692"/>
      <c r="J62" s="16"/>
      <c r="K62" s="16"/>
      <c r="L62" s="941">
        <v>1000</v>
      </c>
      <c r="M62" s="79">
        <f t="shared" si="13"/>
        <v>1000</v>
      </c>
      <c r="N62" s="153">
        <v>241641</v>
      </c>
      <c r="O62" s="1928"/>
      <c r="P62" s="1853"/>
      <c r="Q62" s="1857"/>
      <c r="R62" s="1853"/>
      <c r="S62" s="1725"/>
      <c r="T62" s="1855"/>
      <c r="U62" s="1857"/>
      <c r="V62" s="1726"/>
    </row>
    <row r="63" spans="1:22" ht="18.75" customHeight="1" x14ac:dyDescent="0.3">
      <c r="A63" s="1565"/>
      <c r="B63" s="1565"/>
      <c r="C63" s="1565"/>
      <c r="D63" s="1565"/>
      <c r="E63" s="1565"/>
      <c r="F63" s="1692"/>
      <c r="G63" s="1713"/>
      <c r="H63" s="1851"/>
      <c r="I63" s="1692"/>
      <c r="J63" s="16"/>
      <c r="K63" s="937">
        <v>519.66999999999996</v>
      </c>
      <c r="L63" s="941">
        <v>480.33</v>
      </c>
      <c r="M63" s="79">
        <v>1000</v>
      </c>
      <c r="N63" s="153">
        <v>241687</v>
      </c>
      <c r="O63" s="1928"/>
      <c r="P63" s="1853"/>
      <c r="Q63" s="1857"/>
      <c r="R63" s="1853"/>
      <c r="S63" s="1725"/>
      <c r="T63" s="1855"/>
      <c r="U63" s="1857"/>
      <c r="V63" s="1726"/>
    </row>
    <row r="64" spans="1:22" ht="18.75" customHeight="1" x14ac:dyDescent="0.3">
      <c r="A64" s="1565"/>
      <c r="B64" s="1565"/>
      <c r="C64" s="1565"/>
      <c r="D64" s="1565"/>
      <c r="E64" s="1565"/>
      <c r="F64" s="1692"/>
      <c r="G64" s="1713"/>
      <c r="H64" s="1851"/>
      <c r="I64" s="1692"/>
      <c r="J64" s="1137">
        <v>627.39</v>
      </c>
      <c r="K64" s="1137">
        <v>320.33</v>
      </c>
      <c r="L64" s="943">
        <v>52.28</v>
      </c>
      <c r="M64" s="1138">
        <v>1000</v>
      </c>
      <c r="N64" s="578">
        <v>241704</v>
      </c>
      <c r="O64" s="1928"/>
      <c r="P64" s="1853"/>
      <c r="Q64" s="1857"/>
      <c r="R64" s="1853"/>
      <c r="S64" s="1725"/>
      <c r="T64" s="1855"/>
      <c r="U64" s="1857"/>
      <c r="V64" s="1726"/>
    </row>
    <row r="65" spans="1:23" ht="18.75" customHeight="1" x14ac:dyDescent="0.3">
      <c r="A65" s="1565"/>
      <c r="B65" s="1565"/>
      <c r="C65" s="1565"/>
      <c r="D65" s="1565"/>
      <c r="E65" s="1565"/>
      <c r="F65" s="1692"/>
      <c r="G65" s="1713"/>
      <c r="H65" s="1851"/>
      <c r="I65" s="1692"/>
      <c r="J65" s="1136">
        <v>11848.76</v>
      </c>
      <c r="K65" s="1137"/>
      <c r="L65" s="943">
        <v>101.24</v>
      </c>
      <c r="M65" s="1138">
        <v>11950</v>
      </c>
      <c r="N65" s="578">
        <v>241723</v>
      </c>
      <c r="O65" s="1928"/>
      <c r="P65" s="1853"/>
      <c r="Q65" s="1857"/>
      <c r="R65" s="1853"/>
      <c r="S65" s="1725"/>
      <c r="T65" s="1855"/>
      <c r="U65" s="1857"/>
      <c r="V65" s="1726"/>
    </row>
    <row r="66" spans="1:23" ht="18.75" customHeight="1" x14ac:dyDescent="0.3">
      <c r="A66" s="1565"/>
      <c r="B66" s="1565"/>
      <c r="C66" s="1565"/>
      <c r="D66" s="1565"/>
      <c r="E66" s="1565"/>
      <c r="F66" s="1692"/>
      <c r="G66" s="1713"/>
      <c r="H66" s="1851"/>
      <c r="I66" s="1692"/>
      <c r="J66" s="1137">
        <v>2869.22</v>
      </c>
      <c r="K66" s="1137"/>
      <c r="L66" s="943">
        <v>130.78</v>
      </c>
      <c r="M66" s="1138">
        <v>3000</v>
      </c>
      <c r="N66" s="578">
        <v>241764</v>
      </c>
      <c r="O66" s="1928"/>
      <c r="P66" s="1853"/>
      <c r="Q66" s="1857"/>
      <c r="R66" s="1853"/>
      <c r="S66" s="1725"/>
      <c r="T66" s="1855"/>
      <c r="U66" s="1857"/>
      <c r="V66" s="1726"/>
    </row>
    <row r="67" spans="1:23" ht="18.75" customHeight="1" x14ac:dyDescent="0.3">
      <c r="A67" s="1565"/>
      <c r="B67" s="1565"/>
      <c r="C67" s="1565"/>
      <c r="D67" s="1565"/>
      <c r="E67" s="1565"/>
      <c r="F67" s="1692"/>
      <c r="G67" s="1713"/>
      <c r="H67" s="1851"/>
      <c r="I67" s="1692"/>
      <c r="J67" s="1124">
        <v>2687.97</v>
      </c>
      <c r="K67" s="1124"/>
      <c r="L67" s="1125">
        <v>312.02999999999997</v>
      </c>
      <c r="M67" s="1126">
        <f>SUM(J67:L67)</f>
        <v>3000</v>
      </c>
      <c r="N67" s="1127">
        <v>241884</v>
      </c>
      <c r="O67" s="1928"/>
      <c r="P67" s="1853"/>
      <c r="Q67" s="1857"/>
      <c r="R67" s="1853"/>
      <c r="S67" s="1725"/>
      <c r="T67" s="1855"/>
      <c r="U67" s="1857"/>
      <c r="V67" s="1726"/>
    </row>
    <row r="68" spans="1:23" ht="18.75" customHeight="1" x14ac:dyDescent="0.3">
      <c r="A68" s="1849"/>
      <c r="B68" s="1849"/>
      <c r="C68" s="1849"/>
      <c r="D68" s="1849"/>
      <c r="E68" s="1849"/>
      <c r="F68" s="1849"/>
      <c r="G68" s="1849"/>
      <c r="H68" s="1849"/>
      <c r="I68" s="1849"/>
      <c r="J68" s="1124">
        <v>1928.32</v>
      </c>
      <c r="K68" s="1124">
        <v>0</v>
      </c>
      <c r="L68" s="1125">
        <v>71.680000000000007</v>
      </c>
      <c r="M68" s="1126">
        <f>SUM(J68:L68)</f>
        <v>2000</v>
      </c>
      <c r="N68" s="1127">
        <v>241919</v>
      </c>
      <c r="O68" s="1849"/>
      <c r="P68" s="1849"/>
      <c r="Q68" s="1849"/>
      <c r="R68" s="1849"/>
      <c r="S68" s="1849"/>
      <c r="T68" s="1849"/>
      <c r="U68" s="1849"/>
      <c r="V68" s="1849"/>
      <c r="W68" s="151" t="s">
        <v>985</v>
      </c>
    </row>
    <row r="69" spans="1:23" ht="17.25" x14ac:dyDescent="0.3">
      <c r="A69" s="1564">
        <v>22</v>
      </c>
      <c r="B69" s="1564" t="s">
        <v>268</v>
      </c>
      <c r="C69" s="1564" t="s">
        <v>301</v>
      </c>
      <c r="D69" s="1718" t="s">
        <v>302</v>
      </c>
      <c r="E69" s="1718" t="s">
        <v>693</v>
      </c>
      <c r="F69" s="1671">
        <v>40000</v>
      </c>
      <c r="G69" s="1564">
        <v>31080328</v>
      </c>
      <c r="H69" s="1850">
        <v>240683</v>
      </c>
      <c r="I69" s="1671">
        <v>12</v>
      </c>
      <c r="J69" s="123">
        <v>5000</v>
      </c>
      <c r="K69" s="79">
        <f t="shared" ref="K69" si="14">J69*3/100</f>
        <v>150</v>
      </c>
      <c r="L69" s="463"/>
      <c r="M69" s="79">
        <f t="shared" si="12"/>
        <v>5150</v>
      </c>
      <c r="N69" s="125">
        <v>240745</v>
      </c>
      <c r="O69" s="1852">
        <v>17239</v>
      </c>
      <c r="P69" s="1852">
        <v>1020</v>
      </c>
      <c r="Q69" s="1856">
        <f>SUM(U69)</f>
        <v>1069.7626027397259</v>
      </c>
      <c r="R69" s="1852">
        <f t="shared" si="2"/>
        <v>19328.762602739727</v>
      </c>
      <c r="S69" s="1856">
        <f>SUM(O69*7.5/100)</f>
        <v>1292.925</v>
      </c>
      <c r="T69" s="1972">
        <v>302</v>
      </c>
      <c r="U69" s="1884">
        <f>SUM(S69*T69/365)</f>
        <v>1069.7626027397259</v>
      </c>
      <c r="V69" s="1701" t="s">
        <v>971</v>
      </c>
    </row>
    <row r="70" spans="1:23" ht="17.25" x14ac:dyDescent="0.3">
      <c r="A70" s="1565"/>
      <c r="B70" s="1565"/>
      <c r="C70" s="1565"/>
      <c r="D70" s="1874"/>
      <c r="E70" s="1874"/>
      <c r="F70" s="1692"/>
      <c r="G70" s="1565"/>
      <c r="H70" s="1851"/>
      <c r="I70" s="1692"/>
      <c r="J70" s="123">
        <v>1000</v>
      </c>
      <c r="K70" s="79">
        <v>30</v>
      </c>
      <c r="L70" s="463"/>
      <c r="M70" s="79">
        <f t="shared" si="12"/>
        <v>1030</v>
      </c>
      <c r="N70" s="125">
        <v>240925</v>
      </c>
      <c r="O70" s="1853"/>
      <c r="P70" s="1853"/>
      <c r="Q70" s="1857"/>
      <c r="R70" s="1853"/>
      <c r="S70" s="1857"/>
      <c r="T70" s="1972"/>
      <c r="U70" s="1884"/>
      <c r="V70" s="1701"/>
    </row>
    <row r="71" spans="1:23" ht="17.25" x14ac:dyDescent="0.3">
      <c r="A71" s="1565"/>
      <c r="B71" s="1565"/>
      <c r="C71" s="1565"/>
      <c r="D71" s="1874"/>
      <c r="E71" s="1874"/>
      <c r="F71" s="1692"/>
      <c r="G71" s="1565"/>
      <c r="H71" s="1851"/>
      <c r="I71" s="1692"/>
      <c r="J71" s="123">
        <v>1841</v>
      </c>
      <c r="K71" s="79"/>
      <c r="L71" s="463"/>
      <c r="M71" s="79">
        <f t="shared" si="12"/>
        <v>1841</v>
      </c>
      <c r="N71" s="125">
        <v>241007</v>
      </c>
      <c r="O71" s="1853"/>
      <c r="P71" s="1853"/>
      <c r="Q71" s="1857"/>
      <c r="R71" s="1853"/>
      <c r="S71" s="1857"/>
      <c r="T71" s="1972"/>
      <c r="U71" s="1884"/>
      <c r="V71" s="1701"/>
    </row>
    <row r="72" spans="1:23" ht="17.25" x14ac:dyDescent="0.3">
      <c r="A72" s="1565"/>
      <c r="B72" s="1565"/>
      <c r="C72" s="1565"/>
      <c r="D72" s="1874"/>
      <c r="E72" s="1874"/>
      <c r="F72" s="1692"/>
      <c r="G72" s="1565"/>
      <c r="H72" s="1851"/>
      <c r="I72" s="1692"/>
      <c r="J72" s="123">
        <v>1473</v>
      </c>
      <c r="K72" s="79"/>
      <c r="L72" s="463"/>
      <c r="M72" s="79">
        <f t="shared" si="12"/>
        <v>1473</v>
      </c>
      <c r="N72" s="125">
        <v>241007</v>
      </c>
      <c r="O72" s="1853"/>
      <c r="P72" s="1853"/>
      <c r="Q72" s="1857"/>
      <c r="R72" s="1853"/>
      <c r="S72" s="1857"/>
      <c r="T72" s="1972"/>
      <c r="U72" s="1884"/>
      <c r="V72" s="1701"/>
    </row>
    <row r="73" spans="1:23" ht="17.25" x14ac:dyDescent="0.3">
      <c r="A73" s="1565"/>
      <c r="B73" s="1565"/>
      <c r="C73" s="1565"/>
      <c r="D73" s="1874"/>
      <c r="E73" s="1874"/>
      <c r="F73" s="1692"/>
      <c r="G73" s="1565"/>
      <c r="H73" s="1851"/>
      <c r="I73" s="1692"/>
      <c r="J73" s="147">
        <v>6300</v>
      </c>
      <c r="K73" s="83"/>
      <c r="L73" s="463"/>
      <c r="M73" s="79">
        <f t="shared" si="12"/>
        <v>6300</v>
      </c>
      <c r="N73" s="80">
        <v>241120</v>
      </c>
      <c r="O73" s="1853"/>
      <c r="P73" s="1853"/>
      <c r="Q73" s="1857"/>
      <c r="R73" s="1853"/>
      <c r="S73" s="1857"/>
      <c r="T73" s="1972"/>
      <c r="U73" s="1884"/>
      <c r="V73" s="1701"/>
    </row>
    <row r="74" spans="1:23" ht="17.25" x14ac:dyDescent="0.3">
      <c r="A74" s="1565"/>
      <c r="B74" s="1565"/>
      <c r="C74" s="1565"/>
      <c r="D74" s="1874"/>
      <c r="E74" s="1874"/>
      <c r="F74" s="1692"/>
      <c r="G74" s="1565"/>
      <c r="H74" s="1851"/>
      <c r="I74" s="1692"/>
      <c r="J74" s="147">
        <v>1841</v>
      </c>
      <c r="K74" s="83"/>
      <c r="L74" s="463"/>
      <c r="M74" s="79">
        <f t="shared" si="12"/>
        <v>1841</v>
      </c>
      <c r="N74" s="80">
        <v>241122</v>
      </c>
      <c r="O74" s="1853"/>
      <c r="P74" s="1853"/>
      <c r="Q74" s="1857"/>
      <c r="R74" s="1853"/>
      <c r="S74" s="1857"/>
      <c r="T74" s="1972"/>
      <c r="U74" s="1884"/>
      <c r="V74" s="1701"/>
    </row>
    <row r="75" spans="1:23" ht="17.25" x14ac:dyDescent="0.3">
      <c r="A75" s="1565"/>
      <c r="B75" s="1565"/>
      <c r="C75" s="1565"/>
      <c r="D75" s="1874"/>
      <c r="E75" s="1874"/>
      <c r="F75" s="1692"/>
      <c r="G75" s="1565"/>
      <c r="H75" s="1851"/>
      <c r="I75" s="1692"/>
      <c r="J75" s="147">
        <v>2940</v>
      </c>
      <c r="K75" s="83"/>
      <c r="L75" s="463"/>
      <c r="M75" s="79">
        <f t="shared" si="12"/>
        <v>2940</v>
      </c>
      <c r="N75" s="80">
        <v>241122</v>
      </c>
      <c r="O75" s="1853"/>
      <c r="P75" s="1853"/>
      <c r="Q75" s="1857"/>
      <c r="R75" s="1853"/>
      <c r="S75" s="1857"/>
      <c r="T75" s="1972"/>
      <c r="U75" s="1884"/>
      <c r="V75" s="1701"/>
    </row>
    <row r="76" spans="1:23" ht="17.25" x14ac:dyDescent="0.3">
      <c r="A76" s="1566"/>
      <c r="B76" s="1566"/>
      <c r="C76" s="1566"/>
      <c r="D76" s="1719"/>
      <c r="E76" s="1719"/>
      <c r="F76" s="1672"/>
      <c r="G76" s="1566"/>
      <c r="H76" s="1868"/>
      <c r="I76" s="1672"/>
      <c r="J76" s="147">
        <v>2366</v>
      </c>
      <c r="K76" s="83"/>
      <c r="L76" s="463"/>
      <c r="M76" s="79">
        <f t="shared" si="12"/>
        <v>2366</v>
      </c>
      <c r="N76" s="80">
        <v>241184</v>
      </c>
      <c r="O76" s="1883"/>
      <c r="P76" s="1883"/>
      <c r="Q76" s="1886"/>
      <c r="R76" s="1883"/>
      <c r="S76" s="1886"/>
      <c r="T76" s="1972"/>
      <c r="U76" s="1884"/>
      <c r="V76" s="1701"/>
    </row>
    <row r="77" spans="1:23" ht="17.25" x14ac:dyDescent="0.3">
      <c r="A77" s="1564">
        <v>23</v>
      </c>
      <c r="B77" s="1564" t="s">
        <v>268</v>
      </c>
      <c r="C77" s="1718" t="s">
        <v>303</v>
      </c>
      <c r="D77" s="1718" t="s">
        <v>547</v>
      </c>
      <c r="E77" s="1718" t="s">
        <v>694</v>
      </c>
      <c r="F77" s="1671">
        <v>30000</v>
      </c>
      <c r="G77" s="1712">
        <v>31080329</v>
      </c>
      <c r="H77" s="1850">
        <v>240683</v>
      </c>
      <c r="I77" s="1671">
        <v>12</v>
      </c>
      <c r="J77" s="28">
        <v>18000</v>
      </c>
      <c r="K77" s="16">
        <v>540</v>
      </c>
      <c r="L77" s="941"/>
      <c r="M77" s="79">
        <f t="shared" si="12"/>
        <v>18540</v>
      </c>
      <c r="N77" s="153">
        <v>240745</v>
      </c>
      <c r="O77" s="1852">
        <v>4500</v>
      </c>
      <c r="P77" s="1852">
        <v>240</v>
      </c>
      <c r="Q77" s="1856">
        <f>SUM(U77)</f>
        <v>377.26027397260276</v>
      </c>
      <c r="R77" s="1852">
        <f t="shared" si="2"/>
        <v>5117.2602739726026</v>
      </c>
      <c r="S77" s="1884">
        <f>SUM(O77*7.5/100)</f>
        <v>337.5</v>
      </c>
      <c r="T77" s="1972">
        <v>408</v>
      </c>
      <c r="U77" s="1884">
        <f>SUM(S77*T77/365)</f>
        <v>377.26027397260276</v>
      </c>
      <c r="V77" s="1701" t="s">
        <v>972</v>
      </c>
    </row>
    <row r="78" spans="1:23" ht="17.25" x14ac:dyDescent="0.3">
      <c r="A78" s="1565"/>
      <c r="B78" s="1565"/>
      <c r="C78" s="1874"/>
      <c r="D78" s="1874"/>
      <c r="E78" s="1874"/>
      <c r="F78" s="1692"/>
      <c r="G78" s="1713"/>
      <c r="H78" s="1851"/>
      <c r="I78" s="1692"/>
      <c r="J78" s="28">
        <v>4000</v>
      </c>
      <c r="K78" s="16">
        <v>120</v>
      </c>
      <c r="L78" s="941"/>
      <c r="M78" s="79">
        <f t="shared" si="12"/>
        <v>4120</v>
      </c>
      <c r="N78" s="153">
        <v>240828</v>
      </c>
      <c r="O78" s="1853"/>
      <c r="P78" s="1853"/>
      <c r="Q78" s="1857"/>
      <c r="R78" s="1853"/>
      <c r="S78" s="1884"/>
      <c r="T78" s="1972"/>
      <c r="U78" s="1884"/>
      <c r="V78" s="1701"/>
    </row>
    <row r="79" spans="1:23" ht="17.25" x14ac:dyDescent="0.3">
      <c r="A79" s="1956"/>
      <c r="B79" s="1956"/>
      <c r="C79" s="1954"/>
      <c r="D79" s="1954"/>
      <c r="E79" s="1954"/>
      <c r="F79" s="1580"/>
      <c r="G79" s="1923"/>
      <c r="H79" s="1923"/>
      <c r="I79" s="1923"/>
      <c r="J79" s="28">
        <v>3500</v>
      </c>
      <c r="K79" s="16"/>
      <c r="L79" s="941"/>
      <c r="M79" s="79">
        <f t="shared" si="12"/>
        <v>3500</v>
      </c>
      <c r="N79" s="153">
        <v>241077</v>
      </c>
      <c r="O79" s="1883"/>
      <c r="P79" s="1883"/>
      <c r="Q79" s="1886"/>
      <c r="R79" s="1883"/>
      <c r="S79" s="1884"/>
      <c r="T79" s="1972"/>
      <c r="U79" s="1884"/>
      <c r="V79" s="1701"/>
    </row>
    <row r="80" spans="1:23" ht="17.25" customHeight="1" x14ac:dyDescent="0.3">
      <c r="A80" s="1864">
        <v>24</v>
      </c>
      <c r="B80" s="1894" t="s">
        <v>268</v>
      </c>
      <c r="C80" s="1869" t="s">
        <v>104</v>
      </c>
      <c r="D80" s="1869" t="s">
        <v>304</v>
      </c>
      <c r="E80" s="1869" t="s">
        <v>695</v>
      </c>
      <c r="F80" s="1888">
        <v>40000</v>
      </c>
      <c r="G80" s="1894">
        <v>31080330</v>
      </c>
      <c r="H80" s="1957">
        <v>240683</v>
      </c>
      <c r="I80" s="1888">
        <v>12</v>
      </c>
      <c r="J80" s="955">
        <v>6000</v>
      </c>
      <c r="K80" s="953">
        <f t="shared" ref="K80" si="15">J80*3/100</f>
        <v>180</v>
      </c>
      <c r="L80" s="956"/>
      <c r="M80" s="953">
        <f t="shared" si="12"/>
        <v>6180</v>
      </c>
      <c r="N80" s="957">
        <v>240925</v>
      </c>
      <c r="O80" s="1872">
        <v>0</v>
      </c>
      <c r="P80" s="1951">
        <v>0</v>
      </c>
      <c r="Q80" s="1924"/>
      <c r="R80" s="1951">
        <f t="shared" si="2"/>
        <v>0</v>
      </c>
      <c r="S80" s="1924"/>
      <c r="T80" s="1973">
        <v>0</v>
      </c>
      <c r="U80" s="1924"/>
      <c r="V80" s="1976"/>
    </row>
    <row r="81" spans="1:22" ht="17.25" customHeight="1" x14ac:dyDescent="0.3">
      <c r="A81" s="1960"/>
      <c r="B81" s="1895"/>
      <c r="C81" s="1870"/>
      <c r="D81" s="1870"/>
      <c r="E81" s="1870"/>
      <c r="F81" s="1889"/>
      <c r="G81" s="1895"/>
      <c r="H81" s="1958"/>
      <c r="I81" s="1889"/>
      <c r="J81" s="955">
        <v>12524</v>
      </c>
      <c r="K81" s="953"/>
      <c r="L81" s="956"/>
      <c r="M81" s="953">
        <f t="shared" si="12"/>
        <v>12524</v>
      </c>
      <c r="N81" s="957">
        <v>241000</v>
      </c>
      <c r="O81" s="1984"/>
      <c r="P81" s="1952"/>
      <c r="Q81" s="1925"/>
      <c r="R81" s="1952"/>
      <c r="S81" s="1925"/>
      <c r="T81" s="1974"/>
      <c r="U81" s="1925"/>
      <c r="V81" s="1983"/>
    </row>
    <row r="82" spans="1:22" ht="17.25" customHeight="1" x14ac:dyDescent="0.3">
      <c r="A82" s="1960"/>
      <c r="B82" s="1895"/>
      <c r="C82" s="1870"/>
      <c r="D82" s="1870"/>
      <c r="E82" s="1870"/>
      <c r="F82" s="1889"/>
      <c r="G82" s="1895"/>
      <c r="H82" s="1958"/>
      <c r="I82" s="1889"/>
      <c r="J82" s="955">
        <v>12524</v>
      </c>
      <c r="K82" s="953"/>
      <c r="L82" s="956"/>
      <c r="M82" s="953">
        <f t="shared" si="12"/>
        <v>12524</v>
      </c>
      <c r="N82" s="957">
        <v>241107</v>
      </c>
      <c r="O82" s="1984"/>
      <c r="P82" s="1952"/>
      <c r="Q82" s="1925"/>
      <c r="R82" s="1952"/>
      <c r="S82" s="1925"/>
      <c r="T82" s="1974"/>
      <c r="U82" s="1925"/>
      <c r="V82" s="1983"/>
    </row>
    <row r="83" spans="1:22" ht="18.75" customHeight="1" x14ac:dyDescent="0.3">
      <c r="A83" s="1960"/>
      <c r="B83" s="1895"/>
      <c r="C83" s="1870"/>
      <c r="D83" s="1870"/>
      <c r="E83" s="1870"/>
      <c r="F83" s="1889"/>
      <c r="G83" s="1895"/>
      <c r="H83" s="1958"/>
      <c r="I83" s="1889"/>
      <c r="J83" s="958">
        <v>5268.83</v>
      </c>
      <c r="K83" s="953">
        <v>1020</v>
      </c>
      <c r="L83" s="956">
        <v>481.17</v>
      </c>
      <c r="M83" s="953">
        <f t="shared" si="12"/>
        <v>6770</v>
      </c>
      <c r="N83" s="957">
        <v>241446</v>
      </c>
      <c r="O83" s="1984"/>
      <c r="P83" s="1952"/>
      <c r="Q83" s="1925"/>
      <c r="R83" s="1952"/>
      <c r="S83" s="1925"/>
      <c r="T83" s="1974"/>
      <c r="U83" s="1925"/>
      <c r="V83" s="1983"/>
    </row>
    <row r="84" spans="1:22" ht="18.75" customHeight="1" x14ac:dyDescent="0.3">
      <c r="A84" s="1865"/>
      <c r="B84" s="1896"/>
      <c r="C84" s="1871"/>
      <c r="D84" s="1871"/>
      <c r="E84" s="1871"/>
      <c r="F84" s="1890"/>
      <c r="G84" s="1896"/>
      <c r="H84" s="1959"/>
      <c r="I84" s="1890"/>
      <c r="J84" s="958">
        <v>3683.17</v>
      </c>
      <c r="K84" s="953"/>
      <c r="L84" s="956"/>
      <c r="M84" s="953">
        <f t="shared" si="12"/>
        <v>3683.17</v>
      </c>
      <c r="N84" s="957">
        <v>241466</v>
      </c>
      <c r="O84" s="1873"/>
      <c r="P84" s="1953"/>
      <c r="Q84" s="1926"/>
      <c r="R84" s="1953"/>
      <c r="S84" s="1926"/>
      <c r="T84" s="1975"/>
      <c r="U84" s="1926"/>
      <c r="V84" s="1977"/>
    </row>
    <row r="85" spans="1:22" ht="17.25" x14ac:dyDescent="0.3">
      <c r="A85" s="1564">
        <v>25</v>
      </c>
      <c r="B85" s="1502" t="s">
        <v>268</v>
      </c>
      <c r="C85" s="1891" t="s">
        <v>279</v>
      </c>
      <c r="D85" s="1891" t="s">
        <v>269</v>
      </c>
      <c r="E85" s="1891" t="s">
        <v>696</v>
      </c>
      <c r="F85" s="1457">
        <v>40000</v>
      </c>
      <c r="G85" s="1502">
        <v>31080332</v>
      </c>
      <c r="H85" s="1914">
        <v>240683</v>
      </c>
      <c r="I85" s="1457">
        <v>12</v>
      </c>
      <c r="J85" s="123">
        <v>11050</v>
      </c>
      <c r="K85" s="79"/>
      <c r="L85" s="463"/>
      <c r="M85" s="79">
        <f t="shared" si="12"/>
        <v>11050</v>
      </c>
      <c r="N85" s="125">
        <v>241036</v>
      </c>
      <c r="O85" s="1927">
        <v>16520.79</v>
      </c>
      <c r="P85" s="1852"/>
      <c r="Q85" s="1856"/>
      <c r="R85" s="1852"/>
      <c r="S85" s="1884"/>
      <c r="T85" s="1972"/>
      <c r="U85" s="1884">
        <f>SUM(S85*T85/365)</f>
        <v>0</v>
      </c>
      <c r="V85" s="1701" t="s">
        <v>972</v>
      </c>
    </row>
    <row r="86" spans="1:22" ht="17.25" x14ac:dyDescent="0.3">
      <c r="A86" s="1565"/>
      <c r="B86" s="1503"/>
      <c r="C86" s="1892"/>
      <c r="D86" s="1892"/>
      <c r="E86" s="1892"/>
      <c r="F86" s="1458"/>
      <c r="G86" s="1503"/>
      <c r="H86" s="1915"/>
      <c r="I86" s="1458"/>
      <c r="J86" s="123">
        <v>6470</v>
      </c>
      <c r="K86" s="79"/>
      <c r="L86" s="463"/>
      <c r="M86" s="79">
        <f t="shared" si="12"/>
        <v>6470</v>
      </c>
      <c r="N86" s="125">
        <v>241077</v>
      </c>
      <c r="O86" s="1928"/>
      <c r="P86" s="1853"/>
      <c r="Q86" s="1857"/>
      <c r="R86" s="1853"/>
      <c r="S86" s="1884"/>
      <c r="T86" s="1972"/>
      <c r="U86" s="1884"/>
      <c r="V86" s="1701"/>
    </row>
    <row r="87" spans="1:22" ht="17.25" x14ac:dyDescent="0.3">
      <c r="A87" s="1566"/>
      <c r="B87" s="1504"/>
      <c r="C87" s="1893"/>
      <c r="D87" s="1893"/>
      <c r="E87" s="1893"/>
      <c r="F87" s="1459"/>
      <c r="G87" s="1504"/>
      <c r="H87" s="1916"/>
      <c r="I87" s="1459"/>
      <c r="J87" s="963">
        <v>5959.21</v>
      </c>
      <c r="K87" s="79">
        <v>1200</v>
      </c>
      <c r="L87" s="463">
        <v>2840.79</v>
      </c>
      <c r="M87" s="79">
        <v>10000</v>
      </c>
      <c r="N87" s="125">
        <v>241695</v>
      </c>
      <c r="O87" s="1929"/>
      <c r="P87" s="1883"/>
      <c r="Q87" s="1886"/>
      <c r="R87" s="1883"/>
      <c r="S87" s="1884"/>
      <c r="T87" s="1972"/>
      <c r="U87" s="1884"/>
      <c r="V87" s="1701"/>
    </row>
    <row r="88" spans="1:22" ht="18.75" customHeight="1" x14ac:dyDescent="0.3">
      <c r="A88" s="944">
        <v>26</v>
      </c>
      <c r="B88" s="944" t="s">
        <v>268</v>
      </c>
      <c r="C88" s="945" t="s">
        <v>305</v>
      </c>
      <c r="D88" s="946" t="s">
        <v>306</v>
      </c>
      <c r="E88" s="947" t="s">
        <v>697</v>
      </c>
      <c r="F88" s="948">
        <v>30000</v>
      </c>
      <c r="G88" s="944">
        <v>31080334</v>
      </c>
      <c r="H88" s="949">
        <v>240683</v>
      </c>
      <c r="I88" s="948">
        <v>12</v>
      </c>
      <c r="J88" s="950">
        <v>5000</v>
      </c>
      <c r="K88" s="951">
        <v>0</v>
      </c>
      <c r="L88" s="952"/>
      <c r="M88" s="953">
        <f t="shared" si="12"/>
        <v>5000</v>
      </c>
      <c r="N88" s="954">
        <v>241067</v>
      </c>
      <c r="O88" s="1930"/>
      <c r="P88" s="1932"/>
      <c r="Q88" s="1860"/>
      <c r="R88" s="1934"/>
      <c r="S88" s="1936"/>
      <c r="T88" s="1858"/>
      <c r="U88" s="1860"/>
      <c r="V88" s="1862"/>
    </row>
    <row r="89" spans="1:22" ht="18.75" customHeight="1" x14ac:dyDescent="0.3">
      <c r="A89" s="944"/>
      <c r="B89" s="944" t="s">
        <v>268</v>
      </c>
      <c r="C89" s="945" t="s">
        <v>305</v>
      </c>
      <c r="D89" s="946" t="s">
        <v>306</v>
      </c>
      <c r="E89" s="947"/>
      <c r="F89" s="948"/>
      <c r="G89" s="944"/>
      <c r="H89" s="949"/>
      <c r="I89" s="948"/>
      <c r="J89" s="950">
        <v>25000</v>
      </c>
      <c r="K89" s="951">
        <v>900</v>
      </c>
      <c r="L89" s="952">
        <v>3210.62</v>
      </c>
      <c r="M89" s="953">
        <v>29110.62</v>
      </c>
      <c r="N89" s="954"/>
      <c r="O89" s="1931"/>
      <c r="P89" s="1933"/>
      <c r="Q89" s="1861"/>
      <c r="R89" s="1935"/>
      <c r="S89" s="1937"/>
      <c r="T89" s="1859"/>
      <c r="U89" s="1861"/>
      <c r="V89" s="1863"/>
    </row>
    <row r="90" spans="1:22" ht="18.75" x14ac:dyDescent="0.3">
      <c r="A90" s="18">
        <v>27</v>
      </c>
      <c r="B90" s="18" t="s">
        <v>268</v>
      </c>
      <c r="C90" s="359" t="s">
        <v>101</v>
      </c>
      <c r="D90" s="361" t="s">
        <v>666</v>
      </c>
      <c r="E90" s="25" t="s">
        <v>698</v>
      </c>
      <c r="F90" s="198">
        <v>40000</v>
      </c>
      <c r="G90" s="23">
        <v>31080335</v>
      </c>
      <c r="H90" s="203">
        <v>240683</v>
      </c>
      <c r="I90" s="198">
        <v>12</v>
      </c>
      <c r="J90" s="28">
        <v>6500</v>
      </c>
      <c r="K90" s="16">
        <v>0</v>
      </c>
      <c r="L90" s="941"/>
      <c r="M90" s="79">
        <f t="shared" si="12"/>
        <v>6500</v>
      </c>
      <c r="N90" s="153">
        <v>241077</v>
      </c>
      <c r="O90" s="364">
        <v>33500</v>
      </c>
      <c r="P90" s="362">
        <v>1200</v>
      </c>
      <c r="Q90" s="562">
        <f>SUM(U90)</f>
        <v>2808.4931506849316</v>
      </c>
      <c r="R90" s="362">
        <f t="shared" si="2"/>
        <v>37508.493150684932</v>
      </c>
      <c r="S90" s="561">
        <f>SUM(O90*7.5/100)</f>
        <v>2512.5</v>
      </c>
      <c r="T90" s="547">
        <v>408</v>
      </c>
      <c r="U90" s="562">
        <f>SUM(S90*T90/365)</f>
        <v>2808.4931506849316</v>
      </c>
      <c r="V90" s="751" t="s">
        <v>972</v>
      </c>
    </row>
    <row r="91" spans="1:22" s="858" customFormat="1" ht="18.75" x14ac:dyDescent="0.3">
      <c r="A91" s="979">
        <v>28</v>
      </c>
      <c r="B91" s="979" t="s">
        <v>268</v>
      </c>
      <c r="C91" s="980" t="s">
        <v>278</v>
      </c>
      <c r="D91" s="981" t="s">
        <v>548</v>
      </c>
      <c r="E91" s="982" t="s">
        <v>699</v>
      </c>
      <c r="F91" s="983">
        <v>30000</v>
      </c>
      <c r="G91" s="979">
        <v>31080336</v>
      </c>
      <c r="H91" s="984">
        <v>240683</v>
      </c>
      <c r="I91" s="983">
        <v>12</v>
      </c>
      <c r="J91" s="985">
        <v>0</v>
      </c>
      <c r="K91" s="986">
        <v>0</v>
      </c>
      <c r="L91" s="987">
        <v>3000</v>
      </c>
      <c r="M91" s="988">
        <f t="shared" si="12"/>
        <v>3000</v>
      </c>
      <c r="N91" s="989">
        <v>241601</v>
      </c>
      <c r="O91" s="1938">
        <v>6503.42</v>
      </c>
      <c r="P91" s="990"/>
      <c r="Q91" s="991"/>
      <c r="R91" s="990"/>
      <c r="S91" s="992"/>
      <c r="T91" s="993">
        <v>0</v>
      </c>
      <c r="U91" s="991">
        <f>SUM(S91*T91/365)</f>
        <v>0</v>
      </c>
      <c r="V91" s="978"/>
    </row>
    <row r="92" spans="1:22" s="858" customFormat="1" ht="18.75" x14ac:dyDescent="0.3">
      <c r="A92" s="994"/>
      <c r="B92" s="979" t="s">
        <v>268</v>
      </c>
      <c r="C92" s="980" t="s">
        <v>278</v>
      </c>
      <c r="D92" s="981" t="s">
        <v>548</v>
      </c>
      <c r="E92" s="982" t="s">
        <v>699</v>
      </c>
      <c r="F92" s="995"/>
      <c r="G92" s="994"/>
      <c r="H92" s="996"/>
      <c r="I92" s="995"/>
      <c r="J92" s="1139">
        <v>23496.58</v>
      </c>
      <c r="K92" s="454">
        <v>900</v>
      </c>
      <c r="L92" s="943">
        <v>2603.42</v>
      </c>
      <c r="M92" s="1138">
        <v>27000</v>
      </c>
      <c r="N92" s="578">
        <v>241709</v>
      </c>
      <c r="O92" s="1939"/>
      <c r="P92" s="997"/>
      <c r="Q92" s="998"/>
      <c r="R92" s="997"/>
      <c r="S92" s="992"/>
      <c r="T92" s="993"/>
      <c r="U92" s="991"/>
      <c r="V92" s="978"/>
    </row>
    <row r="93" spans="1:22" x14ac:dyDescent="0.25">
      <c r="A93" s="1564">
        <v>29</v>
      </c>
      <c r="B93" s="1877" t="s">
        <v>268</v>
      </c>
      <c r="C93" s="1718" t="s">
        <v>270</v>
      </c>
      <c r="D93" s="1718" t="s">
        <v>700</v>
      </c>
      <c r="E93" s="1718" t="s">
        <v>701</v>
      </c>
      <c r="F93" s="1671">
        <v>110000</v>
      </c>
      <c r="G93" s="1564">
        <v>31080338</v>
      </c>
      <c r="H93" s="1850">
        <v>240683</v>
      </c>
      <c r="I93" s="1671">
        <v>12</v>
      </c>
      <c r="J93" s="29">
        <v>5000</v>
      </c>
      <c r="K93" s="16">
        <f t="shared" ref="K93" si="16">J93*3/100</f>
        <v>150</v>
      </c>
      <c r="L93" s="941"/>
      <c r="M93" s="16">
        <f t="shared" ref="M93:M95" si="17">J93+K93+L93</f>
        <v>5150</v>
      </c>
      <c r="N93" s="153">
        <v>240745</v>
      </c>
      <c r="O93" s="1852">
        <v>102580</v>
      </c>
      <c r="P93" s="1852">
        <v>3120</v>
      </c>
      <c r="Q93" s="1856">
        <f>SUM(U93)</f>
        <v>10159.635616438356</v>
      </c>
      <c r="R93" s="1852">
        <f t="shared" si="2"/>
        <v>115859.63561643836</v>
      </c>
      <c r="S93" s="1884">
        <f>SUM(O93*7.5/100)</f>
        <v>7693.5</v>
      </c>
      <c r="T93" s="1972">
        <v>482</v>
      </c>
      <c r="U93" s="1884">
        <f>SUM(S93*T93/365)</f>
        <v>10159.635616438356</v>
      </c>
      <c r="V93" s="1701" t="s">
        <v>967</v>
      </c>
    </row>
    <row r="94" spans="1:22" x14ac:dyDescent="0.25">
      <c r="A94" s="1565"/>
      <c r="B94" s="1878"/>
      <c r="C94" s="1874"/>
      <c r="D94" s="1874"/>
      <c r="E94" s="1874"/>
      <c r="F94" s="1692"/>
      <c r="G94" s="1565"/>
      <c r="H94" s="1851"/>
      <c r="I94" s="1692"/>
      <c r="J94" s="152">
        <v>1000</v>
      </c>
      <c r="K94" s="150">
        <v>30</v>
      </c>
      <c r="L94" s="941"/>
      <c r="M94" s="16">
        <f t="shared" si="17"/>
        <v>1030</v>
      </c>
      <c r="N94" s="153">
        <v>240925</v>
      </c>
      <c r="O94" s="1853"/>
      <c r="P94" s="1853"/>
      <c r="Q94" s="1857"/>
      <c r="R94" s="1853"/>
      <c r="S94" s="1884"/>
      <c r="T94" s="1972"/>
      <c r="U94" s="1884"/>
      <c r="V94" s="1701"/>
    </row>
    <row r="95" spans="1:22" x14ac:dyDescent="0.25">
      <c r="A95" s="1566"/>
      <c r="B95" s="1879"/>
      <c r="C95" s="1719"/>
      <c r="D95" s="1719"/>
      <c r="E95" s="1719"/>
      <c r="F95" s="1672"/>
      <c r="G95" s="1566"/>
      <c r="H95" s="1868"/>
      <c r="I95" s="1672"/>
      <c r="J95" s="152">
        <v>1420</v>
      </c>
      <c r="K95" s="150"/>
      <c r="L95" s="941"/>
      <c r="M95" s="16">
        <f t="shared" si="17"/>
        <v>1420</v>
      </c>
      <c r="N95" s="153">
        <v>241003</v>
      </c>
      <c r="O95" s="1883"/>
      <c r="P95" s="1883"/>
      <c r="Q95" s="1886"/>
      <c r="R95" s="1883"/>
      <c r="S95" s="1884"/>
      <c r="T95" s="1972"/>
      <c r="U95" s="1884"/>
      <c r="V95" s="1701"/>
    </row>
    <row r="96" spans="1:22" x14ac:dyDescent="0.25">
      <c r="A96" s="548"/>
      <c r="B96" s="549"/>
      <c r="C96" s="550"/>
      <c r="D96" s="550"/>
      <c r="E96" s="550"/>
      <c r="F96" s="551"/>
      <c r="G96" s="548"/>
      <c r="H96" s="552"/>
      <c r="I96" s="551"/>
      <c r="J96" s="553"/>
      <c r="K96" s="554"/>
      <c r="L96" s="942"/>
      <c r="M96" s="555"/>
      <c r="N96" s="556"/>
      <c r="O96" s="557"/>
      <c r="P96" s="557"/>
      <c r="Q96" s="557"/>
      <c r="R96" s="557"/>
      <c r="S96" s="512"/>
      <c r="T96" s="512"/>
      <c r="U96" s="512"/>
      <c r="V96" s="512"/>
    </row>
    <row r="97" spans="1:27" x14ac:dyDescent="0.25">
      <c r="A97" s="1950" t="s">
        <v>486</v>
      </c>
      <c r="B97" s="1950"/>
      <c r="C97" s="1950"/>
      <c r="F97" s="156">
        <f>SUM(F7:F95)</f>
        <v>1167000</v>
      </c>
      <c r="G97" s="199"/>
      <c r="H97" s="199"/>
      <c r="I97" s="199"/>
      <c r="J97" s="781">
        <f>SUM(J7:J95)</f>
        <v>676924.82</v>
      </c>
      <c r="K97" s="781">
        <f t="shared" ref="K97:M97" si="18">SUM(K7:K95)</f>
        <v>15350</v>
      </c>
      <c r="L97" s="781">
        <f t="shared" si="18"/>
        <v>41944.969999999994</v>
      </c>
      <c r="M97" s="781">
        <f t="shared" si="18"/>
        <v>737029.79</v>
      </c>
      <c r="N97" s="156"/>
      <c r="O97" s="781">
        <f>SUM(O7:O95)</f>
        <v>490075.51</v>
      </c>
      <c r="P97" s="156">
        <f>SUM(P7:P95)</f>
        <v>19960</v>
      </c>
      <c r="Q97" s="167"/>
      <c r="R97" s="167">
        <f>SUM(R7:R95)</f>
        <v>537471.44586917805</v>
      </c>
    </row>
    <row r="99" spans="1:27" x14ac:dyDescent="0.25">
      <c r="C99" s="759"/>
      <c r="D99" s="759"/>
      <c r="E99" s="759"/>
      <c r="J99" s="1205">
        <f>J97-J32-J33-J49-J50-J52-J53-J54-J55-J80-J81-J82-J83-J84-J88-J89</f>
        <v>461924.81999999995</v>
      </c>
      <c r="O99" s="1205">
        <f>O7+O10+O12+O13+O14+O20+O22+O26+O28+O34+O37+O39+O41+O47+O48+O51+O56+O59+O69+O77+O85+O90+O91+O93</f>
        <v>490075.51</v>
      </c>
    </row>
    <row r="100" spans="1:27" x14ac:dyDescent="0.25">
      <c r="C100" s="759"/>
      <c r="D100" s="759"/>
      <c r="E100" s="759"/>
      <c r="J100" s="1205">
        <f>J32+J33+J49+J50+J52+J53+J54+J55+J80+J81+J82+J83+J84+J88+J89</f>
        <v>215000</v>
      </c>
    </row>
    <row r="101" spans="1:27" x14ac:dyDescent="0.25">
      <c r="C101" s="759"/>
      <c r="D101" s="759"/>
      <c r="E101" s="759"/>
    </row>
    <row r="102" spans="1:27" x14ac:dyDescent="0.25">
      <c r="C102" s="759"/>
      <c r="D102" s="759"/>
      <c r="E102" s="759"/>
    </row>
    <row r="103" spans="1:27" x14ac:dyDescent="0.25">
      <c r="C103" s="759"/>
      <c r="D103" s="759"/>
      <c r="E103" s="759"/>
    </row>
    <row r="104" spans="1:27" x14ac:dyDescent="0.25">
      <c r="C104" s="759"/>
      <c r="D104" s="759"/>
      <c r="E104" s="759"/>
    </row>
    <row r="107" spans="1:27" x14ac:dyDescent="0.25">
      <c r="D107" s="545"/>
    </row>
    <row r="109" spans="1:27" x14ac:dyDescent="0.25">
      <c r="C109" s="1315" t="s">
        <v>811</v>
      </c>
      <c r="D109" s="1315"/>
      <c r="E109" s="1315"/>
      <c r="F109" s="1315"/>
    </row>
    <row r="111" spans="1:27" ht="18.75" x14ac:dyDescent="0.25">
      <c r="A111" s="647">
        <v>30</v>
      </c>
      <c r="B111" s="647" t="s">
        <v>266</v>
      </c>
      <c r="C111" s="576" t="s">
        <v>660</v>
      </c>
      <c r="D111" s="576" t="s">
        <v>661</v>
      </c>
      <c r="E111" s="576" t="s">
        <v>662</v>
      </c>
      <c r="F111" s="648">
        <v>30000</v>
      </c>
      <c r="G111" s="647"/>
      <c r="H111" s="649">
        <v>240220</v>
      </c>
      <c r="I111" s="648"/>
      <c r="J111" s="577"/>
      <c r="K111" s="479"/>
      <c r="L111" s="943"/>
      <c r="M111" s="454"/>
      <c r="N111" s="578"/>
      <c r="O111" s="650">
        <v>30000</v>
      </c>
      <c r="P111" s="650">
        <v>900</v>
      </c>
      <c r="Q111" s="651">
        <v>7162.5</v>
      </c>
      <c r="R111" s="455">
        <v>38062.5</v>
      </c>
      <c r="S111" s="624">
        <v>2250</v>
      </c>
      <c r="T111" s="560">
        <v>1146</v>
      </c>
      <c r="U111" s="651">
        <v>7162.5</v>
      </c>
      <c r="V111" s="559" t="s">
        <v>615</v>
      </c>
      <c r="X111" s="1885" t="s">
        <v>663</v>
      </c>
      <c r="Y111" s="1885"/>
      <c r="Z111" s="1885"/>
      <c r="AA111" s="1885"/>
    </row>
    <row r="112" spans="1:27" ht="18.75" x14ac:dyDescent="0.25">
      <c r="A112" s="647">
        <v>31</v>
      </c>
      <c r="B112" s="647" t="s">
        <v>266</v>
      </c>
      <c r="C112" s="576" t="s">
        <v>20</v>
      </c>
      <c r="D112" s="576" t="s">
        <v>664</v>
      </c>
      <c r="E112" s="576" t="s">
        <v>665</v>
      </c>
      <c r="F112" s="648">
        <v>30000</v>
      </c>
      <c r="G112" s="647"/>
      <c r="H112" s="649">
        <v>240220</v>
      </c>
      <c r="I112" s="648"/>
      <c r="J112" s="577"/>
      <c r="K112" s="479"/>
      <c r="L112" s="943"/>
      <c r="M112" s="454"/>
      <c r="N112" s="578"/>
      <c r="O112" s="650">
        <v>30000</v>
      </c>
      <c r="P112" s="650">
        <v>900</v>
      </c>
      <c r="Q112" s="651">
        <v>7162.5</v>
      </c>
      <c r="R112" s="650">
        <v>38062.5</v>
      </c>
      <c r="S112" s="624">
        <v>2250</v>
      </c>
      <c r="T112" s="560">
        <v>1146</v>
      </c>
      <c r="U112" s="651">
        <v>7162.5</v>
      </c>
      <c r="V112" s="559" t="s">
        <v>615</v>
      </c>
      <c r="X112" s="1885" t="s">
        <v>663</v>
      </c>
      <c r="Y112" s="1885"/>
      <c r="Z112" s="1885"/>
      <c r="AA112" s="1885"/>
    </row>
    <row r="115" spans="3:6" x14ac:dyDescent="0.25">
      <c r="C115" s="574"/>
      <c r="D115" s="574"/>
      <c r="E115" s="574"/>
    </row>
    <row r="116" spans="3:6" x14ac:dyDescent="0.25">
      <c r="C116" s="574"/>
      <c r="D116" s="574"/>
      <c r="E116" s="574"/>
    </row>
    <row r="117" spans="3:6" x14ac:dyDescent="0.25">
      <c r="C117" s="574"/>
      <c r="D117" s="574"/>
      <c r="E117" s="574"/>
    </row>
    <row r="119" spans="3:6" x14ac:dyDescent="0.25">
      <c r="C119" s="574" t="s">
        <v>812</v>
      </c>
      <c r="D119" s="545">
        <v>21875</v>
      </c>
      <c r="E119" s="574" t="s">
        <v>657</v>
      </c>
      <c r="F119" s="367" t="s">
        <v>659</v>
      </c>
    </row>
    <row r="120" spans="3:6" x14ac:dyDescent="0.25">
      <c r="C120" s="574"/>
      <c r="D120" s="574"/>
      <c r="E120" s="574" t="s">
        <v>658</v>
      </c>
    </row>
  </sheetData>
  <autoFilter ref="D1:D120"/>
  <mergeCells count="361">
    <mergeCell ref="Q69:Q76"/>
    <mergeCell ref="I69:I76"/>
    <mergeCell ref="O69:O76"/>
    <mergeCell ref="P69:P76"/>
    <mergeCell ref="H69:H76"/>
    <mergeCell ref="F69:F76"/>
    <mergeCell ref="O77:O79"/>
    <mergeCell ref="O59:O68"/>
    <mergeCell ref="P59:P68"/>
    <mergeCell ref="Q59:Q68"/>
    <mergeCell ref="V26:V27"/>
    <mergeCell ref="V5:V6"/>
    <mergeCell ref="T7:T9"/>
    <mergeCell ref="U7:U9"/>
    <mergeCell ref="V7:V9"/>
    <mergeCell ref="V80:V84"/>
    <mergeCell ref="A80:A84"/>
    <mergeCell ref="B80:B84"/>
    <mergeCell ref="C80:C84"/>
    <mergeCell ref="D80:D84"/>
    <mergeCell ref="E80:E84"/>
    <mergeCell ref="F80:F84"/>
    <mergeCell ref="G80:G84"/>
    <mergeCell ref="H80:H84"/>
    <mergeCell ref="I80:I84"/>
    <mergeCell ref="T80:T84"/>
    <mergeCell ref="U80:U84"/>
    <mergeCell ref="O80:O84"/>
    <mergeCell ref="R69:R76"/>
    <mergeCell ref="B77:B79"/>
    <mergeCell ref="S77:S79"/>
    <mergeCell ref="V69:V76"/>
    <mergeCell ref="D77:D79"/>
    <mergeCell ref="H77:H79"/>
    <mergeCell ref="U37:U38"/>
    <mergeCell ref="V37:V38"/>
    <mergeCell ref="T41:T46"/>
    <mergeCell ref="U41:U46"/>
    <mergeCell ref="V41:V46"/>
    <mergeCell ref="A2:V2"/>
    <mergeCell ref="A3:V3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T20:T21"/>
    <mergeCell ref="U20:U21"/>
    <mergeCell ref="V20:V21"/>
    <mergeCell ref="T22:T25"/>
    <mergeCell ref="U22:U25"/>
    <mergeCell ref="V22:V25"/>
    <mergeCell ref="T26:T27"/>
    <mergeCell ref="U26:U27"/>
    <mergeCell ref="C109:F109"/>
    <mergeCell ref="R49:R50"/>
    <mergeCell ref="S49:S50"/>
    <mergeCell ref="T49:T50"/>
    <mergeCell ref="U49:U50"/>
    <mergeCell ref="V49:V50"/>
    <mergeCell ref="T93:T95"/>
    <mergeCell ref="U93:U95"/>
    <mergeCell ref="V93:V95"/>
    <mergeCell ref="T77:T79"/>
    <mergeCell ref="U77:U79"/>
    <mergeCell ref="V77:V79"/>
    <mergeCell ref="T85:T87"/>
    <mergeCell ref="U85:U87"/>
    <mergeCell ref="V85:V87"/>
    <mergeCell ref="T56:T58"/>
    <mergeCell ref="U56:U58"/>
    <mergeCell ref="V56:V58"/>
    <mergeCell ref="S69:S76"/>
    <mergeCell ref="T69:T76"/>
    <mergeCell ref="U69:U76"/>
    <mergeCell ref="P80:P84"/>
    <mergeCell ref="Q80:Q84"/>
    <mergeCell ref="R80:R84"/>
    <mergeCell ref="T10:T11"/>
    <mergeCell ref="U10:U11"/>
    <mergeCell ref="V10:V11"/>
    <mergeCell ref="T14:T19"/>
    <mergeCell ref="U14:U19"/>
    <mergeCell ref="V14:V19"/>
    <mergeCell ref="R52:R55"/>
    <mergeCell ref="R41:R46"/>
    <mergeCell ref="R56:R58"/>
    <mergeCell ref="S34:S36"/>
    <mergeCell ref="S37:S38"/>
    <mergeCell ref="S41:S46"/>
    <mergeCell ref="S52:S55"/>
    <mergeCell ref="T52:T55"/>
    <mergeCell ref="U52:U55"/>
    <mergeCell ref="V52:V55"/>
    <mergeCell ref="S56:S58"/>
    <mergeCell ref="U28:U31"/>
    <mergeCell ref="T28:T31"/>
    <mergeCell ref="V28:V31"/>
    <mergeCell ref="T34:T36"/>
    <mergeCell ref="U34:U36"/>
    <mergeCell ref="V34:V36"/>
    <mergeCell ref="T37:T38"/>
    <mergeCell ref="C28:C31"/>
    <mergeCell ref="D28:D31"/>
    <mergeCell ref="E22:E25"/>
    <mergeCell ref="C22:C25"/>
    <mergeCell ref="D22:D25"/>
    <mergeCell ref="E28:E31"/>
    <mergeCell ref="F28:F31"/>
    <mergeCell ref="G28:G31"/>
    <mergeCell ref="H28:H31"/>
    <mergeCell ref="Q26:Q27"/>
    <mergeCell ref="R26:R27"/>
    <mergeCell ref="O22:O25"/>
    <mergeCell ref="R37:R38"/>
    <mergeCell ref="Q10:Q11"/>
    <mergeCell ref="R10:R11"/>
    <mergeCell ref="O28:O31"/>
    <mergeCell ref="P28:P31"/>
    <mergeCell ref="Q20:Q21"/>
    <mergeCell ref="R20:R21"/>
    <mergeCell ref="Q14:Q19"/>
    <mergeCell ref="R14:R19"/>
    <mergeCell ref="R28:R31"/>
    <mergeCell ref="A7:A9"/>
    <mergeCell ref="I34:I36"/>
    <mergeCell ref="O34:O36"/>
    <mergeCell ref="O37:O38"/>
    <mergeCell ref="I37:I38"/>
    <mergeCell ref="O56:O58"/>
    <mergeCell ref="P34:P36"/>
    <mergeCell ref="P41:P46"/>
    <mergeCell ref="I32:I33"/>
    <mergeCell ref="I7:I9"/>
    <mergeCell ref="O7:O9"/>
    <mergeCell ref="O26:O27"/>
    <mergeCell ref="I26:I27"/>
    <mergeCell ref="O20:O21"/>
    <mergeCell ref="P20:P21"/>
    <mergeCell ref="O14:O19"/>
    <mergeCell ref="P14:P19"/>
    <mergeCell ref="P10:P11"/>
    <mergeCell ref="P22:P25"/>
    <mergeCell ref="P26:P27"/>
    <mergeCell ref="P7:P9"/>
    <mergeCell ref="O10:O11"/>
    <mergeCell ref="P49:P50"/>
    <mergeCell ref="A10:A11"/>
    <mergeCell ref="B93:B95"/>
    <mergeCell ref="A5:A6"/>
    <mergeCell ref="B5:B6"/>
    <mergeCell ref="C5:C6"/>
    <mergeCell ref="D5:D6"/>
    <mergeCell ref="E5:E6"/>
    <mergeCell ref="Q34:Q36"/>
    <mergeCell ref="R34:R36"/>
    <mergeCell ref="A34:A36"/>
    <mergeCell ref="B34:B36"/>
    <mergeCell ref="C34:C36"/>
    <mergeCell ref="F5:F6"/>
    <mergeCell ref="G5:G6"/>
    <mergeCell ref="H5:H6"/>
    <mergeCell ref="I5:I6"/>
    <mergeCell ref="F10:F11"/>
    <mergeCell ref="A22:A25"/>
    <mergeCell ref="A14:A19"/>
    <mergeCell ref="B14:B19"/>
    <mergeCell ref="C14:C19"/>
    <mergeCell ref="A20:A21"/>
    <mergeCell ref="D34:D36"/>
    <mergeCell ref="A26:A27"/>
    <mergeCell ref="E69:E76"/>
    <mergeCell ref="A85:A87"/>
    <mergeCell ref="H56:H58"/>
    <mergeCell ref="H52:H55"/>
    <mergeCell ref="B85:B87"/>
    <mergeCell ref="C85:C87"/>
    <mergeCell ref="D85:D87"/>
    <mergeCell ref="E85:E87"/>
    <mergeCell ref="F85:F87"/>
    <mergeCell ref="G85:G87"/>
    <mergeCell ref="A52:A55"/>
    <mergeCell ref="B52:B55"/>
    <mergeCell ref="C52:C55"/>
    <mergeCell ref="G69:G76"/>
    <mergeCell ref="C77:C79"/>
    <mergeCell ref="Q52:Q55"/>
    <mergeCell ref="A97:C97"/>
    <mergeCell ref="Q37:Q38"/>
    <mergeCell ref="Q49:Q50"/>
    <mergeCell ref="P56:P58"/>
    <mergeCell ref="P52:P55"/>
    <mergeCell ref="C93:C95"/>
    <mergeCell ref="D93:D95"/>
    <mergeCell ref="E93:E95"/>
    <mergeCell ref="F93:F95"/>
    <mergeCell ref="G93:G95"/>
    <mergeCell ref="E77:E79"/>
    <mergeCell ref="F77:F79"/>
    <mergeCell ref="G77:G79"/>
    <mergeCell ref="F56:F58"/>
    <mergeCell ref="G56:G58"/>
    <mergeCell ref="A69:A76"/>
    <mergeCell ref="B69:B76"/>
    <mergeCell ref="C69:C76"/>
    <mergeCell ref="D69:D76"/>
    <mergeCell ref="Q85:Q87"/>
    <mergeCell ref="H85:H87"/>
    <mergeCell ref="I56:I58"/>
    <mergeCell ref="A77:A79"/>
    <mergeCell ref="S26:S27"/>
    <mergeCell ref="S28:S31"/>
    <mergeCell ref="A93:A95"/>
    <mergeCell ref="Q41:Q46"/>
    <mergeCell ref="B20:B21"/>
    <mergeCell ref="C20:C21"/>
    <mergeCell ref="D20:D21"/>
    <mergeCell ref="I20:I21"/>
    <mergeCell ref="E20:E21"/>
    <mergeCell ref="G20:G21"/>
    <mergeCell ref="D26:D27"/>
    <mergeCell ref="C26:C27"/>
    <mergeCell ref="E26:E27"/>
    <mergeCell ref="H20:H21"/>
    <mergeCell ref="F20:F21"/>
    <mergeCell ref="B32:B33"/>
    <mergeCell ref="C32:C33"/>
    <mergeCell ref="D32:D33"/>
    <mergeCell ref="E32:E33"/>
    <mergeCell ref="F32:F33"/>
    <mergeCell ref="G32:G33"/>
    <mergeCell ref="I28:I31"/>
    <mergeCell ref="H93:H95"/>
    <mergeCell ref="I93:I95"/>
    <mergeCell ref="S93:S95"/>
    <mergeCell ref="O93:O95"/>
    <mergeCell ref="P93:P95"/>
    <mergeCell ref="Q77:Q79"/>
    <mergeCell ref="R77:R79"/>
    <mergeCell ref="R93:R95"/>
    <mergeCell ref="I77:I79"/>
    <mergeCell ref="P77:P79"/>
    <mergeCell ref="Q93:Q95"/>
    <mergeCell ref="S80:S84"/>
    <mergeCell ref="O85:O87"/>
    <mergeCell ref="P85:P87"/>
    <mergeCell ref="I85:I87"/>
    <mergeCell ref="O88:O89"/>
    <mergeCell ref="P88:P89"/>
    <mergeCell ref="Q88:Q89"/>
    <mergeCell ref="R88:R89"/>
    <mergeCell ref="S88:S89"/>
    <mergeCell ref="O91:O92"/>
    <mergeCell ref="B7:B9"/>
    <mergeCell ref="C7:C9"/>
    <mergeCell ref="F7:F9"/>
    <mergeCell ref="G7:G9"/>
    <mergeCell ref="H7:H9"/>
    <mergeCell ref="D7:D9"/>
    <mergeCell ref="E7:E9"/>
    <mergeCell ref="F26:F27"/>
    <mergeCell ref="G26:G27"/>
    <mergeCell ref="H26:H27"/>
    <mergeCell ref="D14:D19"/>
    <mergeCell ref="E14:E19"/>
    <mergeCell ref="F14:F19"/>
    <mergeCell ref="G14:G19"/>
    <mergeCell ref="B10:B11"/>
    <mergeCell ref="C10:C11"/>
    <mergeCell ref="D10:D11"/>
    <mergeCell ref="E10:E11"/>
    <mergeCell ref="H10:H11"/>
    <mergeCell ref="B22:B25"/>
    <mergeCell ref="B26:B27"/>
    <mergeCell ref="S5:S6"/>
    <mergeCell ref="S14:S19"/>
    <mergeCell ref="S20:S21"/>
    <mergeCell ref="S22:S25"/>
    <mergeCell ref="F22:F25"/>
    <mergeCell ref="G22:G25"/>
    <mergeCell ref="O5:R5"/>
    <mergeCell ref="Q22:Q25"/>
    <mergeCell ref="R22:R25"/>
    <mergeCell ref="R7:R9"/>
    <mergeCell ref="Q7:Q9"/>
    <mergeCell ref="I22:I25"/>
    <mergeCell ref="G10:G11"/>
    <mergeCell ref="H14:H19"/>
    <mergeCell ref="I10:I11"/>
    <mergeCell ref="H22:H25"/>
    <mergeCell ref="N5:N6"/>
    <mergeCell ref="J5:M5"/>
    <mergeCell ref="S10:S11"/>
    <mergeCell ref="S7:S9"/>
    <mergeCell ref="I14:I19"/>
    <mergeCell ref="X111:AA111"/>
    <mergeCell ref="X112:AA112"/>
    <mergeCell ref="A56:A58"/>
    <mergeCell ref="Q28:Q31"/>
    <mergeCell ref="E34:E36"/>
    <mergeCell ref="E41:E46"/>
    <mergeCell ref="F41:F46"/>
    <mergeCell ref="Q56:Q58"/>
    <mergeCell ref="P37:P38"/>
    <mergeCell ref="E37:E38"/>
    <mergeCell ref="H37:H38"/>
    <mergeCell ref="I52:I55"/>
    <mergeCell ref="E56:E58"/>
    <mergeCell ref="F37:F38"/>
    <mergeCell ref="E52:E55"/>
    <mergeCell ref="F52:F55"/>
    <mergeCell ref="G52:G55"/>
    <mergeCell ref="H34:H36"/>
    <mergeCell ref="O52:O55"/>
    <mergeCell ref="O41:O46"/>
    <mergeCell ref="B56:B58"/>
    <mergeCell ref="C56:C58"/>
    <mergeCell ref="D56:D58"/>
    <mergeCell ref="G41:G46"/>
    <mergeCell ref="T88:T89"/>
    <mergeCell ref="U88:U89"/>
    <mergeCell ref="V88:V89"/>
    <mergeCell ref="A28:A31"/>
    <mergeCell ref="B28:B31"/>
    <mergeCell ref="A41:A46"/>
    <mergeCell ref="A37:A38"/>
    <mergeCell ref="B37:B38"/>
    <mergeCell ref="A32:A33"/>
    <mergeCell ref="H32:H33"/>
    <mergeCell ref="H41:H46"/>
    <mergeCell ref="I41:I46"/>
    <mergeCell ref="D52:D55"/>
    <mergeCell ref="O49:O50"/>
    <mergeCell ref="D41:D46"/>
    <mergeCell ref="G34:G36"/>
    <mergeCell ref="G37:G38"/>
    <mergeCell ref="C37:C38"/>
    <mergeCell ref="B41:B46"/>
    <mergeCell ref="D37:D38"/>
    <mergeCell ref="C41:C46"/>
    <mergeCell ref="F34:F36"/>
    <mergeCell ref="R85:R87"/>
    <mergeCell ref="S85:S87"/>
    <mergeCell ref="V59:V68"/>
    <mergeCell ref="I59:I68"/>
    <mergeCell ref="H59:H68"/>
    <mergeCell ref="G59:G68"/>
    <mergeCell ref="F59:F68"/>
    <mergeCell ref="A59:A68"/>
    <mergeCell ref="B59:B68"/>
    <mergeCell ref="C59:C68"/>
    <mergeCell ref="D59:D68"/>
    <mergeCell ref="E59:E68"/>
    <mergeCell ref="R59:R68"/>
    <mergeCell ref="S59:S68"/>
    <mergeCell ref="T59:T68"/>
    <mergeCell ref="U59:U68"/>
  </mergeCells>
  <pageMargins left="0.19685039370078741" right="0.19685039370078741" top="0.19685039370078741" bottom="0.19685039370078741" header="0.23622047244094491" footer="0.19685039370078741"/>
  <pageSetup paperSize="9" scale="60" orientation="landscape" verticalDpi="200" r:id="rId1"/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V53"/>
  <sheetViews>
    <sheetView workbookViewId="0">
      <selection activeCell="E28" sqref="E28"/>
    </sheetView>
  </sheetViews>
  <sheetFormatPr defaultColWidth="9" defaultRowHeight="18.75" x14ac:dyDescent="0.3"/>
  <cols>
    <col min="1" max="1" width="3.5" style="118" customWidth="1"/>
    <col min="2" max="2" width="6.875" style="118" customWidth="1"/>
    <col min="3" max="3" width="13.125" style="118" customWidth="1"/>
    <col min="4" max="4" width="14.25" style="118" customWidth="1"/>
    <col min="5" max="5" width="25.75" style="118" customWidth="1"/>
    <col min="6" max="6" width="7.25" style="118" customWidth="1"/>
    <col min="7" max="7" width="6.375" style="118" customWidth="1"/>
    <col min="8" max="8" width="9" style="118" customWidth="1"/>
    <col min="9" max="9" width="3.875" style="118" customWidth="1"/>
    <col min="10" max="10" width="7" style="118" customWidth="1"/>
    <col min="11" max="11" width="6" style="118" customWidth="1"/>
    <col min="12" max="12" width="6.25" style="118" customWidth="1"/>
    <col min="13" max="13" width="6.125" style="118" customWidth="1"/>
    <col min="14" max="14" width="7.5" style="118" customWidth="1"/>
    <col min="15" max="15" width="10.125" style="118" customWidth="1"/>
    <col min="16" max="16" width="9.25" style="118" customWidth="1"/>
    <col min="17" max="17" width="9.375" style="118" customWidth="1"/>
    <col min="18" max="18" width="9.5" style="118" customWidth="1"/>
    <col min="19" max="19" width="11.875" style="118" customWidth="1"/>
    <col min="20" max="20" width="15.75" style="118" customWidth="1"/>
    <col min="21" max="21" width="17.75" style="118" customWidth="1"/>
    <col min="22" max="22" width="15.875" style="118" customWidth="1"/>
    <col min="23" max="16384" width="9" style="118"/>
  </cols>
  <sheetData>
    <row r="1" spans="1:22" ht="22.5" customHeight="1" x14ac:dyDescent="0.3"/>
    <row r="2" spans="1:22" ht="28.5" customHeight="1" x14ac:dyDescent="0.4">
      <c r="A2" s="1299" t="s">
        <v>813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  <c r="O2" s="1299"/>
      <c r="P2" s="1299"/>
      <c r="Q2" s="1299"/>
      <c r="R2" s="1299"/>
      <c r="S2" s="1299"/>
      <c r="T2" s="1299"/>
      <c r="U2" s="1299"/>
      <c r="V2" s="1299"/>
    </row>
    <row r="3" spans="1:22" ht="30" customHeight="1" x14ac:dyDescent="0.3">
      <c r="A3" s="1978" t="s">
        <v>307</v>
      </c>
      <c r="B3" s="1978"/>
      <c r="C3" s="1978"/>
      <c r="D3" s="1978"/>
      <c r="E3" s="1978"/>
      <c r="F3" s="1978"/>
      <c r="G3" s="1978"/>
      <c r="H3" s="1978"/>
      <c r="I3" s="1978"/>
      <c r="J3" s="1978"/>
      <c r="K3" s="1978"/>
      <c r="L3" s="1978"/>
      <c r="M3" s="1978"/>
      <c r="N3" s="1978"/>
      <c r="O3" s="1978"/>
      <c r="P3" s="1978"/>
      <c r="Q3" s="1978"/>
      <c r="R3" s="1978"/>
      <c r="S3" s="1978"/>
      <c r="T3" s="1978"/>
      <c r="U3" s="1978"/>
      <c r="V3" s="1978"/>
    </row>
    <row r="4" spans="1:22" ht="16.5" customHeight="1" x14ac:dyDescent="0.3">
      <c r="A4" s="602"/>
      <c r="B4" s="602"/>
      <c r="C4" s="602"/>
      <c r="D4" s="602"/>
      <c r="E4" s="602"/>
      <c r="F4" s="602"/>
      <c r="G4" s="602"/>
      <c r="H4" s="602"/>
      <c r="I4" s="602"/>
      <c r="J4" s="601"/>
      <c r="K4" s="601"/>
      <c r="L4" s="601"/>
      <c r="M4" s="601"/>
      <c r="N4" s="602"/>
      <c r="O4" s="601"/>
      <c r="P4" s="601"/>
      <c r="Q4" s="601"/>
      <c r="R4" s="601"/>
    </row>
    <row r="5" spans="1:22" ht="18.75" customHeight="1" x14ac:dyDescent="0.3">
      <c r="A5" s="1290" t="s">
        <v>0</v>
      </c>
      <c r="B5" s="1290" t="s">
        <v>1</v>
      </c>
      <c r="C5" s="1290" t="s">
        <v>2</v>
      </c>
      <c r="D5" s="1290" t="s">
        <v>3</v>
      </c>
      <c r="E5" s="1290" t="s">
        <v>4</v>
      </c>
      <c r="F5" s="1290" t="s">
        <v>5</v>
      </c>
      <c r="G5" s="1290" t="s">
        <v>6</v>
      </c>
      <c r="H5" s="1290" t="s">
        <v>7</v>
      </c>
      <c r="I5" s="1290" t="s">
        <v>8</v>
      </c>
      <c r="J5" s="1749" t="s">
        <v>9</v>
      </c>
      <c r="K5" s="1749"/>
      <c r="L5" s="1749"/>
      <c r="M5" s="1749"/>
      <c r="N5" s="1518" t="s">
        <v>10</v>
      </c>
      <c r="O5" s="1743" t="s">
        <v>482</v>
      </c>
      <c r="P5" s="1744"/>
      <c r="Q5" s="1744"/>
      <c r="R5" s="1745"/>
      <c r="S5" s="1301" t="s">
        <v>565</v>
      </c>
      <c r="T5" s="477" t="s">
        <v>562</v>
      </c>
      <c r="U5" s="474" t="s">
        <v>563</v>
      </c>
      <c r="V5" s="1303" t="s">
        <v>567</v>
      </c>
    </row>
    <row r="6" spans="1:22" ht="18.75" customHeight="1" x14ac:dyDescent="0.3">
      <c r="A6" s="1292"/>
      <c r="B6" s="1292"/>
      <c r="C6" s="1292"/>
      <c r="D6" s="1292"/>
      <c r="E6" s="1292"/>
      <c r="F6" s="1292"/>
      <c r="G6" s="1292"/>
      <c r="H6" s="1292"/>
      <c r="I6" s="1292"/>
      <c r="J6" s="263" t="s">
        <v>12</v>
      </c>
      <c r="K6" s="263" t="s">
        <v>13</v>
      </c>
      <c r="L6" s="263" t="s">
        <v>14</v>
      </c>
      <c r="M6" s="236" t="s">
        <v>15</v>
      </c>
      <c r="N6" s="1520"/>
      <c r="O6" s="263" t="s">
        <v>12</v>
      </c>
      <c r="P6" s="263" t="s">
        <v>13</v>
      </c>
      <c r="Q6" s="263" t="s">
        <v>500</v>
      </c>
      <c r="R6" s="236" t="s">
        <v>15</v>
      </c>
      <c r="S6" s="1302"/>
      <c r="T6" s="478" t="s">
        <v>829</v>
      </c>
      <c r="U6" s="472" t="s">
        <v>830</v>
      </c>
      <c r="V6" s="1304"/>
    </row>
    <row r="7" spans="1:22" s="874" customFormat="1" x14ac:dyDescent="0.3">
      <c r="A7" s="807">
        <v>1</v>
      </c>
      <c r="B7" s="821" t="s">
        <v>308</v>
      </c>
      <c r="C7" s="869" t="s">
        <v>129</v>
      </c>
      <c r="D7" s="808" t="s">
        <v>517</v>
      </c>
      <c r="E7" s="808" t="s">
        <v>653</v>
      </c>
      <c r="F7" s="810">
        <v>50000</v>
      </c>
      <c r="G7" s="870"/>
      <c r="H7" s="811">
        <v>240016</v>
      </c>
      <c r="I7" s="819">
        <v>1</v>
      </c>
      <c r="J7" s="871"/>
      <c r="K7" s="866"/>
      <c r="L7" s="866"/>
      <c r="M7" s="812"/>
      <c r="N7" s="867"/>
      <c r="O7" s="872">
        <v>50000</v>
      </c>
      <c r="P7" s="873">
        <f>O7*3/100</f>
        <v>1500</v>
      </c>
      <c r="Q7" s="813">
        <f>SUM(U7)</f>
        <v>15102.739726027397</v>
      </c>
      <c r="R7" s="859">
        <f>O7+P7+Q7</f>
        <v>66602.739726027401</v>
      </c>
      <c r="S7" s="860">
        <f>SUM(O7*7.5/100)</f>
        <v>3750</v>
      </c>
      <c r="T7" s="866">
        <v>1470</v>
      </c>
      <c r="U7" s="813">
        <f>SUM(S7*T7/365)</f>
        <v>15102.739726027397</v>
      </c>
      <c r="V7" s="821" t="s">
        <v>834</v>
      </c>
    </row>
    <row r="8" spans="1:22" s="874" customFormat="1" x14ac:dyDescent="0.3">
      <c r="A8" s="807">
        <v>2</v>
      </c>
      <c r="B8" s="832" t="s">
        <v>309</v>
      </c>
      <c r="C8" s="875" t="s">
        <v>310</v>
      </c>
      <c r="D8" s="833" t="s">
        <v>518</v>
      </c>
      <c r="E8" s="833" t="s">
        <v>654</v>
      </c>
      <c r="F8" s="876">
        <v>54000</v>
      </c>
      <c r="G8" s="870"/>
      <c r="H8" s="862">
        <v>240477</v>
      </c>
      <c r="I8" s="821">
        <v>8</v>
      </c>
      <c r="J8" s="866"/>
      <c r="K8" s="866"/>
      <c r="L8" s="866"/>
      <c r="M8" s="866"/>
      <c r="N8" s="867"/>
      <c r="O8" s="877">
        <v>54000</v>
      </c>
      <c r="P8" s="873">
        <f>F8*3/100</f>
        <v>1620</v>
      </c>
      <c r="Q8" s="813">
        <f t="shared" ref="Q8:Q11" si="0">SUM(U8)</f>
        <v>11195.753424657534</v>
      </c>
      <c r="R8" s="859">
        <f t="shared" ref="R8" si="1">O8+P8+Q8</f>
        <v>66815.753424657538</v>
      </c>
      <c r="S8" s="860">
        <f t="shared" ref="S8:S11" si="2">SUM(O8*7.5/100)</f>
        <v>4050</v>
      </c>
      <c r="T8" s="866">
        <v>1009</v>
      </c>
      <c r="U8" s="813">
        <f t="shared" ref="U8:U11" si="3">SUM(S8*T8/365)</f>
        <v>11195.753424657534</v>
      </c>
      <c r="V8" s="821" t="s">
        <v>835</v>
      </c>
    </row>
    <row r="9" spans="1:22" x14ac:dyDescent="0.3">
      <c r="A9" s="1290">
        <v>3</v>
      </c>
      <c r="B9" s="1290" t="s">
        <v>309</v>
      </c>
      <c r="C9" s="1734" t="s">
        <v>311</v>
      </c>
      <c r="D9" s="1333" t="s">
        <v>312</v>
      </c>
      <c r="E9" s="1333" t="s">
        <v>655</v>
      </c>
      <c r="F9" s="1284">
        <v>53000</v>
      </c>
      <c r="G9" s="1290">
        <v>31210411</v>
      </c>
      <c r="H9" s="1296">
        <v>240589</v>
      </c>
      <c r="I9" s="1284">
        <v>11</v>
      </c>
      <c r="J9" s="39">
        <v>5000</v>
      </c>
      <c r="K9" s="40"/>
      <c r="L9" s="40"/>
      <c r="M9" s="34">
        <f>SUM(J9:L9)</f>
        <v>5000</v>
      </c>
      <c r="N9" s="41">
        <v>241225</v>
      </c>
      <c r="O9" s="238">
        <v>48000</v>
      </c>
      <c r="P9" s="239">
        <f>F9*3/100</f>
        <v>1590</v>
      </c>
      <c r="Q9" s="456">
        <f t="shared" si="0"/>
        <v>2574.2465753424658</v>
      </c>
      <c r="R9" s="259">
        <f t="shared" ref="R9:R11" si="4">O9+P9+Q9</f>
        <v>52164.246575342462</v>
      </c>
      <c r="S9" s="526">
        <f t="shared" si="2"/>
        <v>3600</v>
      </c>
      <c r="T9" s="40">
        <v>261</v>
      </c>
      <c r="U9" s="456">
        <f t="shared" si="3"/>
        <v>2574.2465753424658</v>
      </c>
      <c r="V9" s="56" t="s">
        <v>836</v>
      </c>
    </row>
    <row r="10" spans="1:22" x14ac:dyDescent="0.3">
      <c r="A10" s="1292"/>
      <c r="B10" s="1292"/>
      <c r="C10" s="1985"/>
      <c r="D10" s="1335"/>
      <c r="E10" s="1335"/>
      <c r="F10" s="1286"/>
      <c r="G10" s="1292"/>
      <c r="H10" s="1298"/>
      <c r="I10" s="1286"/>
      <c r="J10" s="39"/>
      <c r="K10" s="40"/>
      <c r="L10" s="40"/>
      <c r="M10" s="34"/>
      <c r="N10" s="3"/>
      <c r="O10" s="238"/>
      <c r="P10" s="239"/>
      <c r="Q10" s="456"/>
      <c r="R10" s="259"/>
      <c r="S10" s="526">
        <f t="shared" si="2"/>
        <v>0</v>
      </c>
      <c r="T10" s="40"/>
      <c r="U10" s="456"/>
      <c r="V10" s="56"/>
    </row>
    <row r="11" spans="1:22" s="874" customFormat="1" x14ac:dyDescent="0.3">
      <c r="A11" s="807">
        <v>4</v>
      </c>
      <c r="B11" s="807" t="s">
        <v>308</v>
      </c>
      <c r="C11" s="878" t="s">
        <v>313</v>
      </c>
      <c r="D11" s="808" t="s">
        <v>314</v>
      </c>
      <c r="E11" s="808" t="s">
        <v>656</v>
      </c>
      <c r="F11" s="810">
        <v>75000</v>
      </c>
      <c r="G11" s="807">
        <v>31210118</v>
      </c>
      <c r="H11" s="811">
        <v>240589</v>
      </c>
      <c r="I11" s="810">
        <v>11</v>
      </c>
      <c r="J11" s="879"/>
      <c r="K11" s="866"/>
      <c r="L11" s="866"/>
      <c r="M11" s="812"/>
      <c r="N11" s="880"/>
      <c r="O11" s="872">
        <v>75000</v>
      </c>
      <c r="P11" s="873">
        <f t="shared" ref="P11" si="5">O11*3/100</f>
        <v>2250</v>
      </c>
      <c r="Q11" s="813">
        <f t="shared" si="0"/>
        <v>13823.630136986301</v>
      </c>
      <c r="R11" s="859">
        <f t="shared" si="4"/>
        <v>91073.630136986307</v>
      </c>
      <c r="S11" s="860">
        <f t="shared" si="2"/>
        <v>5625</v>
      </c>
      <c r="T11" s="866">
        <v>897</v>
      </c>
      <c r="U11" s="813">
        <f t="shared" si="3"/>
        <v>13823.630136986301</v>
      </c>
      <c r="V11" s="821" t="s">
        <v>837</v>
      </c>
    </row>
    <row r="12" spans="1:22" x14ac:dyDescent="0.3">
      <c r="A12" s="245"/>
      <c r="B12" s="245"/>
      <c r="C12" s="540"/>
      <c r="D12" s="485"/>
      <c r="E12" s="485"/>
      <c r="F12" s="487"/>
      <c r="G12" s="257"/>
      <c r="H12" s="488"/>
      <c r="I12" s="487"/>
      <c r="J12" s="541"/>
      <c r="K12" s="542"/>
      <c r="L12" s="542"/>
      <c r="M12" s="489"/>
      <c r="N12" s="256"/>
      <c r="O12" s="543"/>
      <c r="P12" s="262"/>
      <c r="Q12" s="262"/>
      <c r="R12" s="544"/>
      <c r="S12" s="255"/>
      <c r="T12" s="255"/>
      <c r="U12" s="255"/>
      <c r="V12" s="255"/>
    </row>
    <row r="13" spans="1:22" x14ac:dyDescent="0.3">
      <c r="A13" s="1987" t="s">
        <v>486</v>
      </c>
      <c r="B13" s="1987"/>
      <c r="C13" s="1987"/>
      <c r="F13" s="142">
        <f>SUM(F7:F11)</f>
        <v>232000</v>
      </c>
      <c r="H13" s="304"/>
      <c r="I13" s="304"/>
      <c r="J13" s="143">
        <f>SUM(J8:J11)</f>
        <v>5000</v>
      </c>
      <c r="K13" s="143">
        <f t="shared" ref="K13:L13" si="6">SUM(K8:K11)</f>
        <v>0</v>
      </c>
      <c r="L13" s="143">
        <f t="shared" si="6"/>
        <v>0</v>
      </c>
      <c r="M13" s="143">
        <f>SUM(M8:M11)</f>
        <v>5000</v>
      </c>
      <c r="O13" s="305">
        <f>SUM(O7:O11)</f>
        <v>227000</v>
      </c>
      <c r="P13" s="305">
        <f>SUM(P7:P11)</f>
        <v>6960</v>
      </c>
      <c r="Q13" s="305"/>
      <c r="R13" s="305">
        <f>SUM(R7:R11)</f>
        <v>276656.36986301368</v>
      </c>
      <c r="S13" s="305">
        <f>SUM(S7:S11)</f>
        <v>17025</v>
      </c>
    </row>
    <row r="14" spans="1:22" x14ac:dyDescent="0.3">
      <c r="H14" s="304"/>
      <c r="I14" s="304"/>
    </row>
    <row r="15" spans="1:22" x14ac:dyDescent="0.3">
      <c r="H15" s="304"/>
      <c r="I15" s="304"/>
    </row>
    <row r="16" spans="1:22" x14ac:dyDescent="0.3">
      <c r="H16" s="304"/>
      <c r="I16" s="304"/>
    </row>
    <row r="17" spans="8:9" x14ac:dyDescent="0.3">
      <c r="H17" s="304"/>
      <c r="I17" s="304"/>
    </row>
    <row r="18" spans="8:9" x14ac:dyDescent="0.3">
      <c r="H18" s="304"/>
      <c r="I18" s="304"/>
    </row>
    <row r="19" spans="8:9" x14ac:dyDescent="0.3">
      <c r="H19" s="304"/>
      <c r="I19" s="304"/>
    </row>
    <row r="20" spans="8:9" x14ac:dyDescent="0.3">
      <c r="H20" s="304"/>
      <c r="I20" s="304"/>
    </row>
    <row r="21" spans="8:9" x14ac:dyDescent="0.3">
      <c r="H21" s="304"/>
      <c r="I21" s="304"/>
    </row>
    <row r="22" spans="8:9" x14ac:dyDescent="0.3">
      <c r="H22" s="304"/>
      <c r="I22" s="304"/>
    </row>
    <row r="51" spans="1:18" x14ac:dyDescent="0.3">
      <c r="A51" s="31"/>
      <c r="B51" s="58" t="s">
        <v>309</v>
      </c>
      <c r="C51" s="444" t="s">
        <v>502</v>
      </c>
      <c r="D51" s="159" t="s">
        <v>503</v>
      </c>
      <c r="E51" s="159" t="s">
        <v>504</v>
      </c>
      <c r="F51" s="265">
        <v>50000</v>
      </c>
      <c r="G51" s="67"/>
      <c r="H51" s="306">
        <v>240477</v>
      </c>
      <c r="I51" s="56">
        <v>8</v>
      </c>
      <c r="J51" s="35">
        <v>50000</v>
      </c>
      <c r="K51" s="35">
        <v>1500</v>
      </c>
      <c r="L51" s="35"/>
      <c r="M51" s="40">
        <v>51500</v>
      </c>
      <c r="N51" s="41">
        <v>240989</v>
      </c>
      <c r="O51" s="55">
        <v>0</v>
      </c>
      <c r="P51" s="40">
        <v>0</v>
      </c>
      <c r="Q51" s="239">
        <v>5000</v>
      </c>
      <c r="R51" s="239">
        <f>SUM(O51:Q51)</f>
        <v>5000</v>
      </c>
    </row>
    <row r="52" spans="1:18" x14ac:dyDescent="0.3">
      <c r="A52" s="31"/>
      <c r="B52" s="58" t="s">
        <v>309</v>
      </c>
      <c r="C52" s="444" t="s">
        <v>310</v>
      </c>
      <c r="D52" s="159" t="s">
        <v>505</v>
      </c>
      <c r="E52" s="159" t="s">
        <v>506</v>
      </c>
      <c r="F52" s="265">
        <v>50000</v>
      </c>
      <c r="G52" s="67"/>
      <c r="H52" s="306">
        <v>240477</v>
      </c>
      <c r="I52" s="56">
        <v>8</v>
      </c>
      <c r="J52" s="35">
        <v>50000</v>
      </c>
      <c r="K52" s="35">
        <v>1500</v>
      </c>
      <c r="L52" s="35"/>
      <c r="M52" s="40">
        <v>51500</v>
      </c>
      <c r="N52" s="41">
        <v>240989</v>
      </c>
      <c r="O52" s="55">
        <v>0</v>
      </c>
      <c r="P52" s="40">
        <v>0</v>
      </c>
      <c r="Q52" s="239">
        <v>5000</v>
      </c>
      <c r="R52" s="239">
        <f>SUM(O52:Q52)</f>
        <v>5000</v>
      </c>
    </row>
    <row r="53" spans="1:18" x14ac:dyDescent="0.3">
      <c r="Q53" s="1986" t="s">
        <v>510</v>
      </c>
      <c r="R53" s="1986"/>
    </row>
  </sheetData>
  <mergeCells count="27">
    <mergeCell ref="A2:V2"/>
    <mergeCell ref="A3:V3"/>
    <mergeCell ref="Q53:R53"/>
    <mergeCell ref="S5:S6"/>
    <mergeCell ref="V5:V6"/>
    <mergeCell ref="O5:R5"/>
    <mergeCell ref="A13:C13"/>
    <mergeCell ref="N5:N6"/>
    <mergeCell ref="J5:M5"/>
    <mergeCell ref="A5:A6"/>
    <mergeCell ref="B5:B6"/>
    <mergeCell ref="C5:C6"/>
    <mergeCell ref="E5:E6"/>
    <mergeCell ref="D5:D6"/>
    <mergeCell ref="F5:F6"/>
    <mergeCell ref="G5:G6"/>
    <mergeCell ref="H5:H6"/>
    <mergeCell ref="I5:I6"/>
    <mergeCell ref="I9:I10"/>
    <mergeCell ref="G9:G10"/>
    <mergeCell ref="H9:H10"/>
    <mergeCell ref="F9:F10"/>
    <mergeCell ref="A9:A10"/>
    <mergeCell ref="B9:B10"/>
    <mergeCell ref="C9:C10"/>
    <mergeCell ref="D9:D10"/>
    <mergeCell ref="E9:E10"/>
  </mergeCells>
  <pageMargins left="0.27559055118110237" right="0.27559055118110237" top="0.19685039370078741" bottom="0.74803149606299213" header="0.31496062992125984" footer="0.31496062992125984"/>
  <pageSetup paperSize="9" scale="60" orientation="landscape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S22"/>
  <sheetViews>
    <sheetView workbookViewId="0">
      <selection activeCell="H34" sqref="H34"/>
    </sheetView>
  </sheetViews>
  <sheetFormatPr defaultRowHeight="14.25" x14ac:dyDescent="0.2"/>
  <cols>
    <col min="1" max="1" width="2.875" customWidth="1"/>
    <col min="2" max="2" width="5.5" customWidth="1"/>
    <col min="4" max="4" width="13" customWidth="1"/>
    <col min="5" max="6" width="7.25" customWidth="1"/>
    <col min="7" max="7" width="9.375" customWidth="1"/>
    <col min="8" max="8" width="5.625" customWidth="1"/>
    <col min="9" max="9" width="5.875" customWidth="1"/>
    <col min="10" max="10" width="7" customWidth="1"/>
    <col min="11" max="11" width="6.375" customWidth="1"/>
    <col min="12" max="12" width="6.875" customWidth="1"/>
    <col min="13" max="13" width="6.5" customWidth="1"/>
    <col min="14" max="14" width="6.625" customWidth="1"/>
    <col min="15" max="15" width="8" customWidth="1"/>
    <col min="16" max="16" width="7.5" customWidth="1"/>
    <col min="17" max="17" width="7.75" customWidth="1"/>
    <col min="18" max="18" width="5.375" customWidth="1"/>
    <col min="19" max="19" width="7.5" customWidth="1"/>
  </cols>
  <sheetData>
    <row r="1" spans="1:18" ht="30" customHeight="1" x14ac:dyDescent="0.35">
      <c r="A1" s="1989" t="s">
        <v>315</v>
      </c>
      <c r="B1" s="1989"/>
      <c r="C1" s="1989"/>
      <c r="D1" s="1989"/>
      <c r="E1" s="1989"/>
      <c r="F1" s="1989"/>
      <c r="G1" s="1989"/>
      <c r="H1" s="1989"/>
      <c r="I1" s="1989"/>
      <c r="J1" s="1989"/>
      <c r="K1" s="1989"/>
      <c r="L1" s="1989"/>
      <c r="M1" s="1989"/>
      <c r="N1" s="1989"/>
      <c r="O1" s="1989"/>
      <c r="P1" s="1989"/>
      <c r="Q1" s="1989"/>
      <c r="R1" s="1989"/>
    </row>
    <row r="2" spans="1:18" ht="21" x14ac:dyDescent="0.2">
      <c r="A2" s="1303" t="s">
        <v>0</v>
      </c>
      <c r="B2" s="1303" t="s">
        <v>316</v>
      </c>
      <c r="C2" s="1303" t="s">
        <v>2</v>
      </c>
      <c r="D2" s="1303" t="s">
        <v>3</v>
      </c>
      <c r="E2" s="1388" t="s">
        <v>4</v>
      </c>
      <c r="F2" s="68" t="s">
        <v>5</v>
      </c>
      <c r="G2" s="1305" t="s">
        <v>7</v>
      </c>
      <c r="H2" s="1388" t="s">
        <v>317</v>
      </c>
      <c r="I2" s="1803" t="s">
        <v>9</v>
      </c>
      <c r="J2" s="1804"/>
      <c r="K2" s="1804"/>
      <c r="L2" s="1805"/>
      <c r="M2" s="1303" t="s">
        <v>10</v>
      </c>
      <c r="N2" s="1303" t="s">
        <v>11</v>
      </c>
      <c r="O2" s="1310" t="s">
        <v>482</v>
      </c>
      <c r="P2" s="1311"/>
      <c r="Q2" s="1311"/>
      <c r="R2" s="1312"/>
    </row>
    <row r="3" spans="1:18" ht="21" x14ac:dyDescent="0.35">
      <c r="A3" s="1304"/>
      <c r="B3" s="1304"/>
      <c r="C3" s="1304"/>
      <c r="D3" s="1304"/>
      <c r="E3" s="1813"/>
      <c r="F3" s="69" t="s">
        <v>318</v>
      </c>
      <c r="G3" s="1846"/>
      <c r="H3" s="1813"/>
      <c r="I3" s="8" t="s">
        <v>12</v>
      </c>
      <c r="J3" s="8" t="s">
        <v>13</v>
      </c>
      <c r="K3" s="8" t="s">
        <v>14</v>
      </c>
      <c r="L3" s="8" t="s">
        <v>15</v>
      </c>
      <c r="M3" s="1304"/>
      <c r="N3" s="1304"/>
      <c r="O3" s="12" t="s">
        <v>12</v>
      </c>
      <c r="P3" s="12" t="s">
        <v>13</v>
      </c>
      <c r="Q3" s="12" t="s">
        <v>14</v>
      </c>
      <c r="R3" s="13" t="s">
        <v>15</v>
      </c>
    </row>
    <row r="4" spans="1:18" ht="26.25" x14ac:dyDescent="0.4">
      <c r="A4" s="1988" t="s">
        <v>485</v>
      </c>
      <c r="B4" s="1988"/>
      <c r="C4" s="1988"/>
      <c r="D4" s="1988"/>
      <c r="E4" s="1988"/>
      <c r="F4" s="1988"/>
      <c r="G4" s="1988"/>
      <c r="H4" s="1988"/>
      <c r="I4" s="1988"/>
      <c r="J4" s="1988"/>
      <c r="K4" s="1988"/>
      <c r="L4" s="1988"/>
      <c r="M4" s="1988"/>
      <c r="N4" s="1988"/>
      <c r="O4" s="1988"/>
      <c r="P4" s="1988"/>
      <c r="Q4" s="1988"/>
      <c r="R4" s="1988"/>
    </row>
    <row r="22" spans="6:19" ht="15" x14ac:dyDescent="0.2">
      <c r="F22" s="22"/>
      <c r="G22" s="22"/>
      <c r="H22" s="22"/>
      <c r="I22" s="22"/>
      <c r="J22" s="101"/>
      <c r="K22" s="22"/>
      <c r="L22" s="22"/>
      <c r="M22" s="22"/>
      <c r="N22" s="22"/>
      <c r="O22" s="22"/>
      <c r="P22" s="22"/>
      <c r="Q22" s="22"/>
      <c r="R22" s="22"/>
      <c r="S22" s="101"/>
    </row>
  </sheetData>
  <mergeCells count="13">
    <mergeCell ref="A4:R4"/>
    <mergeCell ref="O2:R2"/>
    <mergeCell ref="A1:R1"/>
    <mergeCell ref="N2:N3"/>
    <mergeCell ref="A2:A3"/>
    <mergeCell ref="B2:B3"/>
    <mergeCell ref="I2:L2"/>
    <mergeCell ref="M2:M3"/>
    <mergeCell ref="C2:C3"/>
    <mergeCell ref="D2:D3"/>
    <mergeCell ref="E2:E3"/>
    <mergeCell ref="G2:G3"/>
    <mergeCell ref="H2:H3"/>
  </mergeCells>
  <pageMargins left="0.27559055118110237" right="0.27559055118110237" top="0.19685039370078741" bottom="0.74803149606299213" header="0.31496062992125984" footer="0.31496062992125984"/>
  <pageSetup paperSize="9" orientation="landscape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Y95"/>
  <sheetViews>
    <sheetView topLeftCell="A70" zoomScale="110" zoomScaleNormal="110" workbookViewId="0">
      <selection activeCell="G58" sqref="G58:G62"/>
    </sheetView>
  </sheetViews>
  <sheetFormatPr defaultColWidth="9" defaultRowHeight="17.25" x14ac:dyDescent="0.3"/>
  <cols>
    <col min="1" max="1" width="3.375" style="134" customWidth="1"/>
    <col min="2" max="2" width="6.5" style="307" customWidth="1"/>
    <col min="3" max="3" width="17" style="355" customWidth="1"/>
    <col min="4" max="4" width="14" style="355" customWidth="1"/>
    <col min="5" max="5" width="27.125" style="355" customWidth="1"/>
    <col min="6" max="6" width="6.625" style="307" customWidth="1"/>
    <col min="7" max="7" width="7.75" style="307" customWidth="1"/>
    <col min="8" max="8" width="8.5" style="134" customWidth="1"/>
    <col min="9" max="9" width="3.625" style="307" customWidth="1"/>
    <col min="10" max="10" width="9.25" style="134" customWidth="1"/>
    <col min="11" max="11" width="6.875" style="134" customWidth="1"/>
    <col min="12" max="12" width="6.625" style="134" customWidth="1"/>
    <col min="13" max="13" width="7.125" style="134" customWidth="1"/>
    <col min="14" max="14" width="8.75" style="134" customWidth="1"/>
    <col min="15" max="15" width="6" style="307" customWidth="1"/>
    <col min="16" max="16" width="9.125" style="134" customWidth="1"/>
    <col min="17" max="17" width="8.625" style="134" customWidth="1"/>
    <col min="18" max="18" width="8.25" style="134" customWidth="1"/>
    <col min="19" max="19" width="9" style="134" customWidth="1"/>
    <col min="20" max="20" width="10.75" style="134" customWidth="1"/>
    <col min="21" max="21" width="12.375" style="134" customWidth="1"/>
    <col min="22" max="22" width="12.5" style="134" customWidth="1"/>
    <col min="23" max="23" width="14.25" style="134" customWidth="1"/>
    <col min="24" max="16384" width="9" style="134"/>
  </cols>
  <sheetData>
    <row r="1" spans="1:23" ht="16.5" customHeight="1" x14ac:dyDescent="0.3"/>
    <row r="2" spans="1:23" ht="22.5" customHeight="1" x14ac:dyDescent="0.3">
      <c r="A2" s="2030" t="s">
        <v>813</v>
      </c>
      <c r="B2" s="2030"/>
      <c r="C2" s="2030"/>
      <c r="D2" s="2030"/>
      <c r="E2" s="2030"/>
      <c r="F2" s="2030"/>
      <c r="G2" s="2030"/>
      <c r="H2" s="2030"/>
      <c r="I2" s="2030"/>
      <c r="J2" s="2030"/>
      <c r="K2" s="2030"/>
      <c r="L2" s="2030"/>
      <c r="M2" s="2030"/>
      <c r="N2" s="2030"/>
      <c r="O2" s="2030"/>
      <c r="P2" s="2030"/>
      <c r="Q2" s="2030"/>
      <c r="R2" s="2030"/>
      <c r="S2" s="2030"/>
      <c r="T2" s="2030"/>
      <c r="U2" s="2030"/>
      <c r="V2" s="2030"/>
      <c r="W2" s="2030"/>
    </row>
    <row r="3" spans="1:23" ht="24" customHeight="1" x14ac:dyDescent="0.3">
      <c r="A3" s="2031" t="s">
        <v>319</v>
      </c>
      <c r="B3" s="2031"/>
      <c r="C3" s="2031"/>
      <c r="D3" s="2031"/>
      <c r="E3" s="2031"/>
      <c r="F3" s="2031"/>
      <c r="G3" s="2031"/>
      <c r="H3" s="2031"/>
      <c r="I3" s="2031"/>
      <c r="J3" s="2031"/>
      <c r="K3" s="2031"/>
      <c r="L3" s="2031"/>
      <c r="M3" s="2031"/>
      <c r="N3" s="2031"/>
      <c r="O3" s="2031"/>
      <c r="P3" s="2031"/>
      <c r="Q3" s="2031"/>
      <c r="R3" s="2031"/>
      <c r="S3" s="2031"/>
      <c r="T3" s="2031"/>
      <c r="U3" s="2031"/>
      <c r="V3" s="2031"/>
      <c r="W3" s="2031"/>
    </row>
    <row r="4" spans="1:23" ht="18" customHeight="1" x14ac:dyDescent="0.3">
      <c r="A4" s="652"/>
      <c r="B4" s="652"/>
      <c r="C4" s="652"/>
      <c r="D4" s="652"/>
      <c r="E4" s="652"/>
      <c r="F4" s="652"/>
      <c r="G4" s="652"/>
      <c r="H4" s="652"/>
      <c r="I4" s="652"/>
      <c r="J4" s="603"/>
      <c r="K4" s="603"/>
      <c r="L4" s="603"/>
      <c r="M4" s="603"/>
      <c r="N4" s="652"/>
      <c r="O4" s="652"/>
      <c r="P4" s="603"/>
      <c r="Q4" s="603"/>
      <c r="R4" s="603"/>
      <c r="S4" s="603"/>
    </row>
    <row r="5" spans="1:23" ht="21" customHeight="1" x14ac:dyDescent="0.3">
      <c r="A5" s="1502" t="s">
        <v>0</v>
      </c>
      <c r="B5" s="1502" t="s">
        <v>1</v>
      </c>
      <c r="C5" s="1502" t="s">
        <v>2</v>
      </c>
      <c r="D5" s="1502" t="s">
        <v>3</v>
      </c>
      <c r="E5" s="1502" t="s">
        <v>4</v>
      </c>
      <c r="F5" s="1502" t="s">
        <v>5</v>
      </c>
      <c r="G5" s="1502" t="s">
        <v>6</v>
      </c>
      <c r="H5" s="1502" t="s">
        <v>7</v>
      </c>
      <c r="I5" s="1502" t="s">
        <v>8</v>
      </c>
      <c r="J5" s="2019" t="s">
        <v>9</v>
      </c>
      <c r="K5" s="2019"/>
      <c r="L5" s="2019"/>
      <c r="M5" s="2019"/>
      <c r="N5" s="1902" t="s">
        <v>10</v>
      </c>
      <c r="O5" s="1902" t="s">
        <v>11</v>
      </c>
      <c r="P5" s="2016" t="s">
        <v>482</v>
      </c>
      <c r="Q5" s="2017"/>
      <c r="R5" s="2017"/>
      <c r="S5" s="2018"/>
      <c r="T5" s="1301" t="s">
        <v>565</v>
      </c>
      <c r="U5" s="477" t="s">
        <v>562</v>
      </c>
      <c r="V5" s="474" t="s">
        <v>563</v>
      </c>
      <c r="W5" s="1303" t="s">
        <v>567</v>
      </c>
    </row>
    <row r="6" spans="1:23" ht="21" customHeight="1" x14ac:dyDescent="0.3">
      <c r="A6" s="1504"/>
      <c r="B6" s="1504"/>
      <c r="C6" s="1504"/>
      <c r="D6" s="1504"/>
      <c r="E6" s="1504"/>
      <c r="F6" s="1504"/>
      <c r="G6" s="1504"/>
      <c r="H6" s="1504"/>
      <c r="I6" s="1504"/>
      <c r="J6" s="216" t="s">
        <v>12</v>
      </c>
      <c r="K6" s="216" t="s">
        <v>13</v>
      </c>
      <c r="L6" s="216" t="s">
        <v>14</v>
      </c>
      <c r="M6" s="316" t="s">
        <v>15</v>
      </c>
      <c r="N6" s="1904"/>
      <c r="O6" s="1904"/>
      <c r="P6" s="216" t="s">
        <v>12</v>
      </c>
      <c r="Q6" s="216" t="s">
        <v>13</v>
      </c>
      <c r="R6" s="216" t="s">
        <v>14</v>
      </c>
      <c r="S6" s="316" t="s">
        <v>15</v>
      </c>
      <c r="T6" s="1302"/>
      <c r="U6" s="478" t="s">
        <v>566</v>
      </c>
      <c r="V6" s="472" t="s">
        <v>564</v>
      </c>
      <c r="W6" s="1304"/>
    </row>
    <row r="7" spans="1:23" ht="21" customHeight="1" x14ac:dyDescent="0.3">
      <c r="A7" s="1391">
        <v>1</v>
      </c>
      <c r="B7" s="1391" t="s">
        <v>324</v>
      </c>
      <c r="C7" s="1466" t="s">
        <v>21</v>
      </c>
      <c r="D7" s="1391" t="s">
        <v>635</v>
      </c>
      <c r="E7" s="1391" t="s">
        <v>636</v>
      </c>
      <c r="F7" s="2002">
        <v>80000</v>
      </c>
      <c r="G7" s="2005">
        <v>31070102</v>
      </c>
      <c r="H7" s="1993">
        <v>240064</v>
      </c>
      <c r="I7" s="1502">
        <v>2</v>
      </c>
      <c r="J7" s="43">
        <v>2896</v>
      </c>
      <c r="K7" s="43"/>
      <c r="L7" s="43"/>
      <c r="M7" s="43">
        <f t="shared" ref="M7:M17" si="0">J7+K7+L7</f>
        <v>2896</v>
      </c>
      <c r="N7" s="44">
        <v>240304</v>
      </c>
      <c r="O7" s="138" t="s">
        <v>489</v>
      </c>
      <c r="P7" s="1996">
        <v>52049.06</v>
      </c>
      <c r="Q7" s="1996">
        <v>0</v>
      </c>
      <c r="R7" s="1999">
        <f>SUM(V7)</f>
        <v>0</v>
      </c>
      <c r="S7" s="1996">
        <f>SUM(P7:R12)</f>
        <v>52049.06</v>
      </c>
      <c r="T7" s="1999">
        <f>SUM(P7*7.5/100)</f>
        <v>3903.6794999999997</v>
      </c>
      <c r="U7" s="1854"/>
      <c r="V7" s="1999">
        <f>SUM(T7*U7/365)</f>
        <v>0</v>
      </c>
      <c r="W7" s="1902"/>
    </row>
    <row r="8" spans="1:23" ht="21" customHeight="1" x14ac:dyDescent="0.3">
      <c r="A8" s="1392"/>
      <c r="B8" s="1392"/>
      <c r="C8" s="1467"/>
      <c r="D8" s="1392"/>
      <c r="E8" s="1392"/>
      <c r="F8" s="2003"/>
      <c r="G8" s="2006"/>
      <c r="H8" s="1994"/>
      <c r="I8" s="1503"/>
      <c r="J8" s="43">
        <v>3333</v>
      </c>
      <c r="K8" s="43"/>
      <c r="L8" s="43"/>
      <c r="M8" s="43">
        <f t="shared" si="0"/>
        <v>3333</v>
      </c>
      <c r="N8" s="44">
        <v>241080</v>
      </c>
      <c r="O8" s="138" t="s">
        <v>489</v>
      </c>
      <c r="P8" s="1997"/>
      <c r="Q8" s="1997"/>
      <c r="R8" s="2000"/>
      <c r="S8" s="1997"/>
      <c r="T8" s="2000"/>
      <c r="U8" s="1855"/>
      <c r="V8" s="2000"/>
      <c r="W8" s="1903"/>
    </row>
    <row r="9" spans="1:23" ht="21" customHeight="1" x14ac:dyDescent="0.3">
      <c r="A9" s="1392"/>
      <c r="B9" s="1392"/>
      <c r="C9" s="1467"/>
      <c r="D9" s="1392"/>
      <c r="E9" s="1392"/>
      <c r="F9" s="2003"/>
      <c r="G9" s="2006"/>
      <c r="H9" s="1994"/>
      <c r="I9" s="1503"/>
      <c r="J9" s="43">
        <v>3333</v>
      </c>
      <c r="K9" s="43"/>
      <c r="L9" s="43"/>
      <c r="M9" s="43">
        <f t="shared" si="0"/>
        <v>3333</v>
      </c>
      <c r="N9" s="44">
        <v>241106</v>
      </c>
      <c r="O9" s="138" t="s">
        <v>489</v>
      </c>
      <c r="P9" s="1997"/>
      <c r="Q9" s="1997"/>
      <c r="R9" s="2000"/>
      <c r="S9" s="1997"/>
      <c r="T9" s="2000"/>
      <c r="U9" s="1855"/>
      <c r="V9" s="2000"/>
      <c r="W9" s="1903"/>
    </row>
    <row r="10" spans="1:23" ht="18.75" x14ac:dyDescent="0.3">
      <c r="A10" s="1392"/>
      <c r="B10" s="1392"/>
      <c r="C10" s="1467"/>
      <c r="D10" s="1392"/>
      <c r="E10" s="1392"/>
      <c r="F10" s="2003"/>
      <c r="G10" s="2006"/>
      <c r="H10" s="1994"/>
      <c r="I10" s="1503"/>
      <c r="J10" s="43">
        <v>3333</v>
      </c>
      <c r="K10" s="43"/>
      <c r="L10" s="43"/>
      <c r="M10" s="43">
        <f t="shared" si="0"/>
        <v>3333</v>
      </c>
      <c r="N10" s="44">
        <v>241130</v>
      </c>
      <c r="O10" s="138" t="s">
        <v>489</v>
      </c>
      <c r="P10" s="1997"/>
      <c r="Q10" s="1997"/>
      <c r="R10" s="2000"/>
      <c r="S10" s="1997"/>
      <c r="T10" s="2000"/>
      <c r="U10" s="1855"/>
      <c r="V10" s="2000"/>
      <c r="W10" s="1903"/>
    </row>
    <row r="11" spans="1:23" ht="18.75" x14ac:dyDescent="0.3">
      <c r="A11" s="1392"/>
      <c r="B11" s="1392"/>
      <c r="C11" s="1467"/>
      <c r="D11" s="1392"/>
      <c r="E11" s="1392"/>
      <c r="F11" s="2003"/>
      <c r="G11" s="2006"/>
      <c r="H11" s="1994"/>
      <c r="I11" s="1503"/>
      <c r="J11" s="43">
        <v>1833</v>
      </c>
      <c r="K11" s="43"/>
      <c r="L11" s="43"/>
      <c r="M11" s="43">
        <f t="shared" si="0"/>
        <v>1833</v>
      </c>
      <c r="N11" s="44">
        <v>241170</v>
      </c>
      <c r="O11" s="138" t="s">
        <v>489</v>
      </c>
      <c r="P11" s="1997"/>
      <c r="Q11" s="1997"/>
      <c r="R11" s="2000"/>
      <c r="S11" s="1997"/>
      <c r="T11" s="2000"/>
      <c r="U11" s="1855"/>
      <c r="V11" s="2000"/>
      <c r="W11" s="1903"/>
    </row>
    <row r="12" spans="1:23" ht="18.75" x14ac:dyDescent="0.3">
      <c r="A12" s="1392"/>
      <c r="B12" s="1392"/>
      <c r="C12" s="1467"/>
      <c r="D12" s="1392"/>
      <c r="E12" s="1392"/>
      <c r="F12" s="2003"/>
      <c r="G12" s="2006"/>
      <c r="H12" s="1994"/>
      <c r="I12" s="1503"/>
      <c r="J12" s="43">
        <v>1500</v>
      </c>
      <c r="K12" s="43"/>
      <c r="L12" s="43"/>
      <c r="M12" s="43">
        <f t="shared" si="0"/>
        <v>1500</v>
      </c>
      <c r="N12" s="44">
        <v>241173</v>
      </c>
      <c r="O12" s="138" t="s">
        <v>489</v>
      </c>
      <c r="P12" s="1997"/>
      <c r="Q12" s="1997"/>
      <c r="R12" s="2000"/>
      <c r="S12" s="1997"/>
      <c r="T12" s="2000"/>
      <c r="U12" s="1855"/>
      <c r="V12" s="2000"/>
      <c r="W12" s="1903"/>
    </row>
    <row r="13" spans="1:23" ht="18.75" x14ac:dyDescent="0.3">
      <c r="A13" s="1392"/>
      <c r="B13" s="1392"/>
      <c r="C13" s="1467"/>
      <c r="D13" s="1392"/>
      <c r="E13" s="1392"/>
      <c r="F13" s="2003"/>
      <c r="G13" s="2006"/>
      <c r="H13" s="1994"/>
      <c r="I13" s="1503"/>
      <c r="J13" s="43">
        <v>833</v>
      </c>
      <c r="K13" s="43"/>
      <c r="L13" s="43"/>
      <c r="M13" s="43">
        <f t="shared" si="0"/>
        <v>833</v>
      </c>
      <c r="N13" s="44">
        <v>241341</v>
      </c>
      <c r="O13" s="138" t="s">
        <v>489</v>
      </c>
      <c r="P13" s="1997"/>
      <c r="Q13" s="1997"/>
      <c r="R13" s="2000"/>
      <c r="S13" s="1997"/>
      <c r="T13" s="2000"/>
      <c r="U13" s="1855"/>
      <c r="V13" s="2000"/>
      <c r="W13" s="1903"/>
    </row>
    <row r="14" spans="1:23" ht="18.75" x14ac:dyDescent="0.3">
      <c r="A14" s="1392"/>
      <c r="B14" s="1392"/>
      <c r="C14" s="1467"/>
      <c r="D14" s="1392"/>
      <c r="E14" s="1392"/>
      <c r="F14" s="2003"/>
      <c r="G14" s="2006"/>
      <c r="H14" s="1994"/>
      <c r="I14" s="1503"/>
      <c r="J14" s="419">
        <v>3272.19</v>
      </c>
      <c r="K14" s="43">
        <v>2400</v>
      </c>
      <c r="L14" s="419">
        <v>327.81</v>
      </c>
      <c r="M14" s="43">
        <f t="shared" si="0"/>
        <v>6000.0000000000009</v>
      </c>
      <c r="N14" s="44">
        <v>241397</v>
      </c>
      <c r="O14" s="138" t="s">
        <v>489</v>
      </c>
      <c r="P14" s="1997"/>
      <c r="Q14" s="1997"/>
      <c r="R14" s="2000"/>
      <c r="S14" s="1997"/>
      <c r="T14" s="2000"/>
      <c r="U14" s="1855"/>
      <c r="V14" s="2000"/>
      <c r="W14" s="1903"/>
    </row>
    <row r="15" spans="1:23" ht="18.75" x14ac:dyDescent="0.3">
      <c r="A15" s="1392"/>
      <c r="B15" s="1392"/>
      <c r="C15" s="1467"/>
      <c r="D15" s="1392"/>
      <c r="E15" s="1392"/>
      <c r="F15" s="2003"/>
      <c r="G15" s="2006"/>
      <c r="H15" s="1994"/>
      <c r="I15" s="1503"/>
      <c r="J15" s="1094">
        <v>2585.12</v>
      </c>
      <c r="K15" s="1143">
        <v>0</v>
      </c>
      <c r="L15" s="1094">
        <v>747.88</v>
      </c>
      <c r="M15" s="1143">
        <f t="shared" si="0"/>
        <v>3333</v>
      </c>
      <c r="N15" s="698">
        <v>241432</v>
      </c>
      <c r="O15" s="138" t="s">
        <v>489</v>
      </c>
      <c r="P15" s="1997"/>
      <c r="Q15" s="1997"/>
      <c r="R15" s="2000"/>
      <c r="S15" s="1997"/>
      <c r="T15" s="2000"/>
      <c r="U15" s="1855"/>
      <c r="V15" s="2000"/>
      <c r="W15" s="1903"/>
    </row>
    <row r="16" spans="1:23" ht="18.75" x14ac:dyDescent="0.3">
      <c r="A16" s="1392"/>
      <c r="B16" s="1392"/>
      <c r="C16" s="1467"/>
      <c r="D16" s="1392"/>
      <c r="E16" s="1392"/>
      <c r="F16" s="2003"/>
      <c r="G16" s="2006"/>
      <c r="H16" s="1994"/>
      <c r="I16" s="1503"/>
      <c r="J16" s="1094">
        <v>1699.63</v>
      </c>
      <c r="K16" s="1143">
        <v>0</v>
      </c>
      <c r="L16" s="1094">
        <v>633.37</v>
      </c>
      <c r="M16" s="1143">
        <f t="shared" si="0"/>
        <v>2333</v>
      </c>
      <c r="N16" s="698">
        <v>241464</v>
      </c>
      <c r="O16" s="138" t="s">
        <v>560</v>
      </c>
      <c r="P16" s="1997"/>
      <c r="Q16" s="1997"/>
      <c r="R16" s="2000"/>
      <c r="S16" s="1997"/>
      <c r="T16" s="2000"/>
      <c r="U16" s="1855"/>
      <c r="V16" s="2000"/>
      <c r="W16" s="1903"/>
    </row>
    <row r="17" spans="1:23" ht="18.75" x14ac:dyDescent="0.3">
      <c r="A17" s="1393"/>
      <c r="B17" s="1393"/>
      <c r="C17" s="1468"/>
      <c r="D17" s="1393"/>
      <c r="E17" s="1393"/>
      <c r="F17" s="2004"/>
      <c r="G17" s="2007"/>
      <c r="H17" s="1995"/>
      <c r="I17" s="1504"/>
      <c r="J17" s="419">
        <v>3333</v>
      </c>
      <c r="K17" s="43">
        <v>0</v>
      </c>
      <c r="L17" s="419">
        <v>0</v>
      </c>
      <c r="M17" s="43">
        <f t="shared" si="0"/>
        <v>3333</v>
      </c>
      <c r="N17" s="44">
        <v>241521</v>
      </c>
      <c r="O17" s="138" t="s">
        <v>560</v>
      </c>
      <c r="P17" s="1998"/>
      <c r="Q17" s="1998"/>
      <c r="R17" s="2001"/>
      <c r="S17" s="1998"/>
      <c r="T17" s="2001"/>
      <c r="U17" s="2029"/>
      <c r="V17" s="2001"/>
      <c r="W17" s="1904"/>
    </row>
    <row r="18" spans="1:23" ht="18.75" x14ac:dyDescent="0.3">
      <c r="A18" s="1320">
        <v>2</v>
      </c>
      <c r="B18" s="1320" t="s">
        <v>324</v>
      </c>
      <c r="C18" s="1320" t="s">
        <v>325</v>
      </c>
      <c r="D18" s="1320" t="s">
        <v>326</v>
      </c>
      <c r="E18" s="1320" t="s">
        <v>637</v>
      </c>
      <c r="F18" s="1324">
        <v>60000</v>
      </c>
      <c r="G18" s="2035">
        <v>31070103</v>
      </c>
      <c r="H18" s="1830">
        <v>240064</v>
      </c>
      <c r="I18" s="1768">
        <v>2</v>
      </c>
      <c r="J18" s="654">
        <v>1935</v>
      </c>
      <c r="K18" s="461">
        <v>538</v>
      </c>
      <c r="L18" s="461">
        <v>527</v>
      </c>
      <c r="M18" s="461">
        <f t="shared" ref="M18:M32" si="1">J18+K18+L18</f>
        <v>3000</v>
      </c>
      <c r="N18" s="462">
        <v>240304</v>
      </c>
      <c r="O18" s="532" t="s">
        <v>489</v>
      </c>
      <c r="P18" s="1757">
        <v>0</v>
      </c>
      <c r="Q18" s="1757">
        <v>0</v>
      </c>
      <c r="R18" s="2041"/>
      <c r="S18" s="1757">
        <f>SUM(P18:R26)</f>
        <v>0</v>
      </c>
      <c r="T18" s="2041">
        <v>0</v>
      </c>
      <c r="U18" s="2044">
        <v>0</v>
      </c>
      <c r="V18" s="2041">
        <v>0</v>
      </c>
      <c r="W18" s="2047"/>
    </row>
    <row r="19" spans="1:23" ht="18.75" x14ac:dyDescent="0.3">
      <c r="A19" s="1544"/>
      <c r="B19" s="1544"/>
      <c r="C19" s="1544"/>
      <c r="D19" s="1544"/>
      <c r="E19" s="1544"/>
      <c r="F19" s="1651"/>
      <c r="G19" s="2036"/>
      <c r="H19" s="2038"/>
      <c r="I19" s="1769"/>
      <c r="J19" s="655">
        <v>9446.09</v>
      </c>
      <c r="K19" s="461"/>
      <c r="L19" s="461"/>
      <c r="M19" s="656">
        <f t="shared" si="1"/>
        <v>9446.09</v>
      </c>
      <c r="N19" s="462">
        <v>240247</v>
      </c>
      <c r="O19" s="532" t="s">
        <v>489</v>
      </c>
      <c r="P19" s="1758"/>
      <c r="Q19" s="1758"/>
      <c r="R19" s="2042"/>
      <c r="S19" s="1758"/>
      <c r="T19" s="2042"/>
      <c r="U19" s="2045"/>
      <c r="V19" s="2042"/>
      <c r="W19" s="2048"/>
    </row>
    <row r="20" spans="1:23" ht="18.75" x14ac:dyDescent="0.3">
      <c r="A20" s="1544"/>
      <c r="B20" s="1544"/>
      <c r="C20" s="1544"/>
      <c r="D20" s="1544"/>
      <c r="E20" s="1544"/>
      <c r="F20" s="1651"/>
      <c r="G20" s="2036"/>
      <c r="H20" s="2038"/>
      <c r="I20" s="1769"/>
      <c r="J20" s="655">
        <v>12310</v>
      </c>
      <c r="K20" s="461"/>
      <c r="L20" s="461"/>
      <c r="M20" s="656">
        <f t="shared" si="1"/>
        <v>12310</v>
      </c>
      <c r="N20" s="462">
        <v>240164</v>
      </c>
      <c r="O20" s="532" t="s">
        <v>489</v>
      </c>
      <c r="P20" s="1758"/>
      <c r="Q20" s="1758"/>
      <c r="R20" s="2042"/>
      <c r="S20" s="1758"/>
      <c r="T20" s="2042"/>
      <c r="U20" s="2045"/>
      <c r="V20" s="2042"/>
      <c r="W20" s="2048"/>
    </row>
    <row r="21" spans="1:23" ht="18.75" x14ac:dyDescent="0.3">
      <c r="A21" s="1544"/>
      <c r="B21" s="1544"/>
      <c r="C21" s="1544"/>
      <c r="D21" s="1544"/>
      <c r="E21" s="1544"/>
      <c r="F21" s="1651"/>
      <c r="G21" s="2036"/>
      <c r="H21" s="2038"/>
      <c r="I21" s="1769"/>
      <c r="J21" s="655">
        <v>25800</v>
      </c>
      <c r="K21" s="461"/>
      <c r="L21" s="461"/>
      <c r="M21" s="656">
        <f t="shared" si="1"/>
        <v>25800</v>
      </c>
      <c r="N21" s="462">
        <v>240172</v>
      </c>
      <c r="O21" s="532" t="s">
        <v>489</v>
      </c>
      <c r="P21" s="1758"/>
      <c r="Q21" s="1758"/>
      <c r="R21" s="2042"/>
      <c r="S21" s="1758"/>
      <c r="T21" s="2042"/>
      <c r="U21" s="2045"/>
      <c r="V21" s="2042"/>
      <c r="W21" s="2048"/>
    </row>
    <row r="22" spans="1:23" ht="18.75" x14ac:dyDescent="0.3">
      <c r="A22" s="1544"/>
      <c r="B22" s="1544"/>
      <c r="C22" s="1544"/>
      <c r="D22" s="1544"/>
      <c r="E22" s="1544"/>
      <c r="F22" s="1651"/>
      <c r="G22" s="2036"/>
      <c r="H22" s="2038"/>
      <c r="I22" s="1769"/>
      <c r="J22" s="655">
        <v>3000</v>
      </c>
      <c r="K22" s="461"/>
      <c r="L22" s="461"/>
      <c r="M22" s="656">
        <f t="shared" si="1"/>
        <v>3000</v>
      </c>
      <c r="N22" s="462">
        <v>240955</v>
      </c>
      <c r="O22" s="532" t="s">
        <v>489</v>
      </c>
      <c r="P22" s="1758"/>
      <c r="Q22" s="1758"/>
      <c r="R22" s="2042"/>
      <c r="S22" s="1758"/>
      <c r="T22" s="2042"/>
      <c r="U22" s="2045"/>
      <c r="V22" s="2042"/>
      <c r="W22" s="2048"/>
    </row>
    <row r="23" spans="1:23" ht="18.75" x14ac:dyDescent="0.3">
      <c r="A23" s="1544"/>
      <c r="B23" s="1544"/>
      <c r="C23" s="1544"/>
      <c r="D23" s="1544"/>
      <c r="E23" s="1544"/>
      <c r="F23" s="1651"/>
      <c r="G23" s="2036"/>
      <c r="H23" s="2038"/>
      <c r="I23" s="1769"/>
      <c r="J23" s="655">
        <v>1500</v>
      </c>
      <c r="K23" s="461"/>
      <c r="L23" s="461"/>
      <c r="M23" s="656">
        <f t="shared" si="1"/>
        <v>1500</v>
      </c>
      <c r="N23" s="462">
        <v>241031</v>
      </c>
      <c r="O23" s="532" t="s">
        <v>489</v>
      </c>
      <c r="P23" s="1758"/>
      <c r="Q23" s="1758"/>
      <c r="R23" s="2042"/>
      <c r="S23" s="1758"/>
      <c r="T23" s="2042"/>
      <c r="U23" s="2045"/>
      <c r="V23" s="2042"/>
      <c r="W23" s="2048"/>
    </row>
    <row r="24" spans="1:23" ht="18.75" x14ac:dyDescent="0.3">
      <c r="A24" s="1544"/>
      <c r="B24" s="1544"/>
      <c r="C24" s="1544"/>
      <c r="D24" s="1544"/>
      <c r="E24" s="1544"/>
      <c r="F24" s="1651"/>
      <c r="G24" s="2036"/>
      <c r="H24" s="2038"/>
      <c r="I24" s="1769"/>
      <c r="J24" s="655">
        <v>1500</v>
      </c>
      <c r="K24" s="461"/>
      <c r="L24" s="461"/>
      <c r="M24" s="656">
        <f t="shared" ref="M24:M25" si="2">J24+K24+L24</f>
        <v>1500</v>
      </c>
      <c r="N24" s="462">
        <v>241067</v>
      </c>
      <c r="O24" s="532" t="s">
        <v>489</v>
      </c>
      <c r="P24" s="1758"/>
      <c r="Q24" s="1758"/>
      <c r="R24" s="2042"/>
      <c r="S24" s="1758"/>
      <c r="T24" s="2042"/>
      <c r="U24" s="2045"/>
      <c r="V24" s="2042"/>
      <c r="W24" s="2048"/>
    </row>
    <row r="25" spans="1:23" ht="18.75" x14ac:dyDescent="0.3">
      <c r="A25" s="1544"/>
      <c r="B25" s="1544"/>
      <c r="C25" s="1544"/>
      <c r="D25" s="1544"/>
      <c r="E25" s="1544"/>
      <c r="F25" s="1651"/>
      <c r="G25" s="2036"/>
      <c r="H25" s="2038"/>
      <c r="I25" s="1769"/>
      <c r="J25" s="655">
        <v>1500</v>
      </c>
      <c r="K25" s="461"/>
      <c r="L25" s="461"/>
      <c r="M25" s="656">
        <f t="shared" si="2"/>
        <v>1500</v>
      </c>
      <c r="N25" s="462">
        <v>241106</v>
      </c>
      <c r="O25" s="532" t="s">
        <v>489</v>
      </c>
      <c r="P25" s="1758"/>
      <c r="Q25" s="1758"/>
      <c r="R25" s="2042"/>
      <c r="S25" s="1758"/>
      <c r="T25" s="2042"/>
      <c r="U25" s="2045"/>
      <c r="V25" s="2042"/>
      <c r="W25" s="2048"/>
    </row>
    <row r="26" spans="1:23" ht="18.75" x14ac:dyDescent="0.3">
      <c r="A26" s="1544"/>
      <c r="B26" s="1544"/>
      <c r="C26" s="1544"/>
      <c r="D26" s="1544"/>
      <c r="E26" s="1544"/>
      <c r="F26" s="1651"/>
      <c r="G26" s="2036"/>
      <c r="H26" s="2038"/>
      <c r="I26" s="1769"/>
      <c r="J26" s="655">
        <v>1500</v>
      </c>
      <c r="K26" s="461"/>
      <c r="L26" s="461"/>
      <c r="M26" s="656">
        <f t="shared" si="1"/>
        <v>1500</v>
      </c>
      <c r="N26" s="462">
        <v>241130</v>
      </c>
      <c r="O26" s="532" t="s">
        <v>489</v>
      </c>
      <c r="P26" s="1758"/>
      <c r="Q26" s="1758"/>
      <c r="R26" s="2042"/>
      <c r="S26" s="1758"/>
      <c r="T26" s="2042"/>
      <c r="U26" s="2045"/>
      <c r="V26" s="2042"/>
      <c r="W26" s="2048"/>
    </row>
    <row r="27" spans="1:23" ht="18.75" x14ac:dyDescent="0.3">
      <c r="A27" s="1544"/>
      <c r="B27" s="1544"/>
      <c r="C27" s="1544"/>
      <c r="D27" s="1544"/>
      <c r="E27" s="1544"/>
      <c r="F27" s="1651"/>
      <c r="G27" s="2036"/>
      <c r="H27" s="2038"/>
      <c r="I27" s="1769"/>
      <c r="J27" s="655">
        <v>1509</v>
      </c>
      <c r="K27" s="461">
        <v>491</v>
      </c>
      <c r="L27" s="461">
        <v>0</v>
      </c>
      <c r="M27" s="656">
        <f t="shared" si="1"/>
        <v>2000</v>
      </c>
      <c r="N27" s="462">
        <v>241341</v>
      </c>
      <c r="O27" s="532" t="s">
        <v>489</v>
      </c>
      <c r="P27" s="1758"/>
      <c r="Q27" s="1758"/>
      <c r="R27" s="2042"/>
      <c r="S27" s="1758"/>
      <c r="T27" s="2042"/>
      <c r="U27" s="2045"/>
      <c r="V27" s="2042"/>
      <c r="W27" s="2048"/>
    </row>
    <row r="28" spans="1:23" ht="18.75" x14ac:dyDescent="0.3">
      <c r="A28" s="1321"/>
      <c r="B28" s="1321"/>
      <c r="C28" s="1321"/>
      <c r="D28" s="1321"/>
      <c r="E28" s="1321"/>
      <c r="F28" s="1325"/>
      <c r="G28" s="2037"/>
      <c r="H28" s="1831"/>
      <c r="I28" s="1770"/>
      <c r="J28" s="655">
        <v>0</v>
      </c>
      <c r="K28" s="461">
        <v>771</v>
      </c>
      <c r="L28" s="461">
        <v>0</v>
      </c>
      <c r="M28" s="656">
        <f t="shared" si="1"/>
        <v>771</v>
      </c>
      <c r="N28" s="462">
        <v>241404</v>
      </c>
      <c r="O28" s="532" t="s">
        <v>489</v>
      </c>
      <c r="P28" s="1759"/>
      <c r="Q28" s="1759"/>
      <c r="R28" s="2043"/>
      <c r="S28" s="1759"/>
      <c r="T28" s="2043"/>
      <c r="U28" s="2046"/>
      <c r="V28" s="2043"/>
      <c r="W28" s="2049"/>
    </row>
    <row r="29" spans="1:23" ht="18.75" x14ac:dyDescent="0.3">
      <c r="A29" s="1391">
        <v>3</v>
      </c>
      <c r="B29" s="1391" t="s">
        <v>320</v>
      </c>
      <c r="C29" s="1466" t="s">
        <v>327</v>
      </c>
      <c r="D29" s="1466" t="s">
        <v>328</v>
      </c>
      <c r="E29" s="1466" t="s">
        <v>638</v>
      </c>
      <c r="F29" s="2002">
        <v>40000</v>
      </c>
      <c r="G29" s="2005">
        <v>31071005</v>
      </c>
      <c r="H29" s="2032">
        <v>240064</v>
      </c>
      <c r="I29" s="1502">
        <v>2</v>
      </c>
      <c r="J29" s="43">
        <v>3450</v>
      </c>
      <c r="K29" s="43"/>
      <c r="L29" s="43"/>
      <c r="M29" s="43">
        <f t="shared" si="1"/>
        <v>3450</v>
      </c>
      <c r="N29" s="44">
        <v>241000</v>
      </c>
      <c r="O29" s="138" t="s">
        <v>489</v>
      </c>
      <c r="P29" s="2011">
        <v>25650</v>
      </c>
      <c r="Q29" s="2009">
        <v>1200</v>
      </c>
      <c r="R29" s="2008">
        <f>SUM(V29)</f>
        <v>1760.3630136986301</v>
      </c>
      <c r="S29" s="2009">
        <f>SUM(P29:R32)</f>
        <v>28610.363013698628</v>
      </c>
      <c r="T29" s="2008">
        <f>SUM(P29*7.5/100)</f>
        <v>1923.75</v>
      </c>
      <c r="U29" s="1972">
        <v>334</v>
      </c>
      <c r="V29" s="2008">
        <f>SUM(T29*U29/365)</f>
        <v>1760.3630136986301</v>
      </c>
      <c r="W29" s="1902" t="s">
        <v>868</v>
      </c>
    </row>
    <row r="30" spans="1:23" ht="18.75" x14ac:dyDescent="0.3">
      <c r="A30" s="1392"/>
      <c r="B30" s="1392"/>
      <c r="C30" s="1467"/>
      <c r="D30" s="1467"/>
      <c r="E30" s="1467"/>
      <c r="F30" s="2003"/>
      <c r="G30" s="2006"/>
      <c r="H30" s="2033"/>
      <c r="I30" s="1503"/>
      <c r="J30" s="43">
        <v>3450</v>
      </c>
      <c r="K30" s="43"/>
      <c r="L30" s="43"/>
      <c r="M30" s="43">
        <f t="shared" si="1"/>
        <v>3450</v>
      </c>
      <c r="N30" s="44">
        <v>241030</v>
      </c>
      <c r="O30" s="138" t="s">
        <v>489</v>
      </c>
      <c r="P30" s="2012"/>
      <c r="Q30" s="2014"/>
      <c r="R30" s="2008"/>
      <c r="S30" s="2014"/>
      <c r="T30" s="2008"/>
      <c r="U30" s="1972"/>
      <c r="V30" s="2008"/>
      <c r="W30" s="1903"/>
    </row>
    <row r="31" spans="1:23" ht="18.75" x14ac:dyDescent="0.3">
      <c r="A31" s="1392"/>
      <c r="B31" s="1392"/>
      <c r="C31" s="1467"/>
      <c r="D31" s="1467"/>
      <c r="E31" s="1467"/>
      <c r="F31" s="2003"/>
      <c r="G31" s="2006"/>
      <c r="H31" s="2033"/>
      <c r="I31" s="1503"/>
      <c r="J31" s="43">
        <v>3450</v>
      </c>
      <c r="K31" s="43"/>
      <c r="L31" s="43"/>
      <c r="M31" s="43">
        <f t="shared" ref="M31" si="3">J31+K31+L31</f>
        <v>3450</v>
      </c>
      <c r="N31" s="44">
        <v>241091</v>
      </c>
      <c r="O31" s="138" t="s">
        <v>489</v>
      </c>
      <c r="P31" s="2012"/>
      <c r="Q31" s="2014"/>
      <c r="R31" s="2008"/>
      <c r="S31" s="2014"/>
      <c r="T31" s="2008"/>
      <c r="U31" s="1972"/>
      <c r="V31" s="2008"/>
      <c r="W31" s="1903"/>
    </row>
    <row r="32" spans="1:23" ht="18.75" x14ac:dyDescent="0.3">
      <c r="A32" s="1393"/>
      <c r="B32" s="1393"/>
      <c r="C32" s="1468"/>
      <c r="D32" s="1468"/>
      <c r="E32" s="1468"/>
      <c r="F32" s="2004"/>
      <c r="G32" s="2007"/>
      <c r="H32" s="2034"/>
      <c r="I32" s="1504"/>
      <c r="J32" s="43">
        <v>4000</v>
      </c>
      <c r="K32" s="43"/>
      <c r="L32" s="43"/>
      <c r="M32" s="43">
        <f t="shared" si="1"/>
        <v>4000</v>
      </c>
      <c r="N32" s="44">
        <v>241152</v>
      </c>
      <c r="O32" s="138" t="s">
        <v>489</v>
      </c>
      <c r="P32" s="2013"/>
      <c r="Q32" s="2010"/>
      <c r="R32" s="2008"/>
      <c r="S32" s="2010"/>
      <c r="T32" s="2008"/>
      <c r="U32" s="1972"/>
      <c r="V32" s="2008"/>
      <c r="W32" s="1904"/>
    </row>
    <row r="33" spans="1:23" ht="18.75" x14ac:dyDescent="0.3">
      <c r="A33" s="1391">
        <v>4</v>
      </c>
      <c r="B33" s="1391" t="s">
        <v>329</v>
      </c>
      <c r="C33" s="1466" t="s">
        <v>330</v>
      </c>
      <c r="D33" s="1466" t="s">
        <v>331</v>
      </c>
      <c r="E33" s="1466" t="s">
        <v>639</v>
      </c>
      <c r="F33" s="2002">
        <v>30000</v>
      </c>
      <c r="G33" s="2005">
        <v>31071903</v>
      </c>
      <c r="H33" s="1993">
        <v>240064</v>
      </c>
      <c r="I33" s="1502">
        <v>2</v>
      </c>
      <c r="J33" s="43">
        <v>10000</v>
      </c>
      <c r="K33" s="43"/>
      <c r="L33" s="43"/>
      <c r="M33" s="43">
        <f t="shared" ref="M33:M50" si="4">J33+K33+L33</f>
        <v>10000</v>
      </c>
      <c r="N33" s="44">
        <v>240751</v>
      </c>
      <c r="O33" s="138" t="s">
        <v>489</v>
      </c>
      <c r="P33" s="2009">
        <v>14840</v>
      </c>
      <c r="Q33" s="2009">
        <v>900</v>
      </c>
      <c r="R33" s="2008">
        <f>SUM(V33)</f>
        <v>1265.4657534246576</v>
      </c>
      <c r="S33" s="2009">
        <f t="shared" ref="S33:S67" si="5">P33+Q33+R33</f>
        <v>17005.465753424658</v>
      </c>
      <c r="T33" s="2008">
        <f>SUM(P33*7.5/100)</f>
        <v>1113</v>
      </c>
      <c r="U33" s="1972">
        <v>415</v>
      </c>
      <c r="V33" s="2008">
        <f>SUM(T33*U33/365)</f>
        <v>1265.4657534246576</v>
      </c>
      <c r="W33" s="1902" t="s">
        <v>869</v>
      </c>
    </row>
    <row r="34" spans="1:23" ht="18.75" x14ac:dyDescent="0.3">
      <c r="A34" s="1393"/>
      <c r="B34" s="1393"/>
      <c r="C34" s="1468"/>
      <c r="D34" s="1468"/>
      <c r="E34" s="1468"/>
      <c r="F34" s="2004"/>
      <c r="G34" s="2007"/>
      <c r="H34" s="1995"/>
      <c r="I34" s="1504"/>
      <c r="J34" s="43">
        <v>5160</v>
      </c>
      <c r="K34" s="43"/>
      <c r="L34" s="43"/>
      <c r="M34" s="43">
        <f t="shared" si="4"/>
        <v>5160</v>
      </c>
      <c r="N34" s="44">
        <v>241070</v>
      </c>
      <c r="O34" s="138" t="s">
        <v>489</v>
      </c>
      <c r="P34" s="2010"/>
      <c r="Q34" s="2010"/>
      <c r="R34" s="2008"/>
      <c r="S34" s="2010"/>
      <c r="T34" s="2008"/>
      <c r="U34" s="1972"/>
      <c r="V34" s="2008"/>
      <c r="W34" s="1904"/>
    </row>
    <row r="35" spans="1:23" ht="18.75" x14ac:dyDescent="0.3">
      <c r="A35" s="1391">
        <v>5</v>
      </c>
      <c r="B35" s="1561" t="s">
        <v>321</v>
      </c>
      <c r="C35" s="1584" t="s">
        <v>35</v>
      </c>
      <c r="D35" s="1584" t="s">
        <v>332</v>
      </c>
      <c r="E35" s="1584" t="s">
        <v>640</v>
      </c>
      <c r="F35" s="1558">
        <v>40000</v>
      </c>
      <c r="G35" s="2039">
        <v>31071306</v>
      </c>
      <c r="H35" s="1993">
        <v>240135</v>
      </c>
      <c r="I35" s="1902">
        <v>3</v>
      </c>
      <c r="J35" s="43">
        <v>3240</v>
      </c>
      <c r="K35" s="43"/>
      <c r="L35" s="43"/>
      <c r="M35" s="43">
        <f t="shared" si="4"/>
        <v>3240</v>
      </c>
      <c r="N35" s="44">
        <v>240954</v>
      </c>
      <c r="O35" s="138"/>
      <c r="P35" s="2009">
        <v>34625</v>
      </c>
      <c r="Q35" s="2009">
        <v>1200</v>
      </c>
      <c r="R35" s="2008">
        <f>SUM(V35)</f>
        <v>3144.7089041095892</v>
      </c>
      <c r="S35" s="2009">
        <f t="shared" si="5"/>
        <v>38969.70890410959</v>
      </c>
      <c r="T35" s="2008">
        <f>SUM(P35*7.5/100)</f>
        <v>2596.875</v>
      </c>
      <c r="U35" s="1972">
        <v>442</v>
      </c>
      <c r="V35" s="2008">
        <f>SUM(T35*U35/365)</f>
        <v>3144.7089041095892</v>
      </c>
      <c r="W35" s="1902" t="s">
        <v>870</v>
      </c>
    </row>
    <row r="36" spans="1:23" ht="18.75" x14ac:dyDescent="0.3">
      <c r="A36" s="1393"/>
      <c r="B36" s="1563"/>
      <c r="C36" s="1586"/>
      <c r="D36" s="1586"/>
      <c r="E36" s="1586"/>
      <c r="F36" s="1560"/>
      <c r="G36" s="2040"/>
      <c r="H36" s="1995"/>
      <c r="I36" s="1904"/>
      <c r="J36" s="43">
        <v>2135</v>
      </c>
      <c r="K36" s="43"/>
      <c r="L36" s="43"/>
      <c r="M36" s="43">
        <f t="shared" si="4"/>
        <v>2135</v>
      </c>
      <c r="N36" s="44">
        <v>241043</v>
      </c>
      <c r="O36" s="138"/>
      <c r="P36" s="2010"/>
      <c r="Q36" s="2010"/>
      <c r="R36" s="2008"/>
      <c r="S36" s="2010"/>
      <c r="T36" s="2008"/>
      <c r="U36" s="1972"/>
      <c r="V36" s="2008"/>
      <c r="W36" s="1904"/>
    </row>
    <row r="37" spans="1:23" ht="18.75" x14ac:dyDescent="0.3">
      <c r="A37" s="440">
        <v>6</v>
      </c>
      <c r="B37" s="138" t="s">
        <v>322</v>
      </c>
      <c r="C37" s="324" t="s">
        <v>119</v>
      </c>
      <c r="D37" s="324" t="s">
        <v>541</v>
      </c>
      <c r="E37" s="324" t="s">
        <v>641</v>
      </c>
      <c r="F37" s="328">
        <v>50000</v>
      </c>
      <c r="G37" s="333">
        <v>31072006</v>
      </c>
      <c r="H37" s="451">
        <v>240135</v>
      </c>
      <c r="I37" s="78">
        <v>4</v>
      </c>
      <c r="J37" s="60">
        <v>32500</v>
      </c>
      <c r="K37" s="43">
        <f t="shared" ref="K37" si="6">J37*3/100</f>
        <v>975</v>
      </c>
      <c r="L37" s="43"/>
      <c r="M37" s="43">
        <f t="shared" si="4"/>
        <v>33475</v>
      </c>
      <c r="N37" s="44">
        <v>240260</v>
      </c>
      <c r="O37" s="138">
        <v>407</v>
      </c>
      <c r="P37" s="339">
        <v>17500</v>
      </c>
      <c r="Q37" s="339">
        <f t="shared" ref="Q37:Q51" si="7">P37*3/100</f>
        <v>525</v>
      </c>
      <c r="R37" s="538">
        <f>SUM(V37)</f>
        <v>4408.5616438356165</v>
      </c>
      <c r="S37" s="339">
        <f>SUM(P37:R37)</f>
        <v>22433.561643835616</v>
      </c>
      <c r="T37" s="538">
        <f>SUM(P37*7.5/100)</f>
        <v>1312.5</v>
      </c>
      <c r="U37" s="539">
        <v>1226</v>
      </c>
      <c r="V37" s="537">
        <f>SUM(T37*U37/365)</f>
        <v>4408.5616438356165</v>
      </c>
      <c r="W37" s="733" t="s">
        <v>871</v>
      </c>
    </row>
    <row r="38" spans="1:23" ht="18.75" x14ac:dyDescent="0.3">
      <c r="A38" s="1561">
        <v>7</v>
      </c>
      <c r="B38" s="1561" t="s">
        <v>322</v>
      </c>
      <c r="C38" s="1584" t="s">
        <v>334</v>
      </c>
      <c r="D38" s="1561" t="s">
        <v>642</v>
      </c>
      <c r="E38" s="1561" t="s">
        <v>643</v>
      </c>
      <c r="F38" s="1558">
        <v>120000</v>
      </c>
      <c r="G38" s="1990">
        <v>31072007</v>
      </c>
      <c r="H38" s="1993">
        <v>240135</v>
      </c>
      <c r="I38" s="1902">
        <v>4</v>
      </c>
      <c r="J38" s="408">
        <v>40000</v>
      </c>
      <c r="K38" s="43">
        <v>3600</v>
      </c>
      <c r="L38" s="43"/>
      <c r="M38" s="43">
        <f t="shared" si="4"/>
        <v>43600</v>
      </c>
      <c r="N38" s="44">
        <v>240260</v>
      </c>
      <c r="O38" s="138" t="s">
        <v>490</v>
      </c>
      <c r="P38" s="1996">
        <v>20392.330000000002</v>
      </c>
      <c r="Q38" s="1996">
        <v>0</v>
      </c>
      <c r="R38" s="1999">
        <v>0</v>
      </c>
      <c r="S38" s="1996">
        <f t="shared" si="5"/>
        <v>20392.330000000002</v>
      </c>
      <c r="T38" s="2050">
        <f>SUM(P38*7.5/100)</f>
        <v>1529.4247500000001</v>
      </c>
      <c r="U38" s="1854"/>
      <c r="V38" s="1999"/>
      <c r="W38" s="1902"/>
    </row>
    <row r="39" spans="1:23" ht="18.75" x14ac:dyDescent="0.3">
      <c r="A39" s="1562"/>
      <c r="B39" s="1562"/>
      <c r="C39" s="1585"/>
      <c r="D39" s="1562"/>
      <c r="E39" s="1562"/>
      <c r="F39" s="1559"/>
      <c r="G39" s="1991"/>
      <c r="H39" s="1994"/>
      <c r="I39" s="1903"/>
      <c r="J39" s="408">
        <v>40000</v>
      </c>
      <c r="K39" s="43"/>
      <c r="L39" s="43"/>
      <c r="M39" s="43">
        <f t="shared" si="4"/>
        <v>40000</v>
      </c>
      <c r="N39" s="44">
        <v>240568</v>
      </c>
      <c r="O39" s="138" t="s">
        <v>489</v>
      </c>
      <c r="P39" s="1997"/>
      <c r="Q39" s="1997"/>
      <c r="R39" s="2000"/>
      <c r="S39" s="1997"/>
      <c r="T39" s="2051"/>
      <c r="U39" s="1855"/>
      <c r="V39" s="2000"/>
      <c r="W39" s="1903"/>
    </row>
    <row r="40" spans="1:23" ht="18.75" x14ac:dyDescent="0.3">
      <c r="A40" s="1562"/>
      <c r="B40" s="1562"/>
      <c r="C40" s="1585"/>
      <c r="D40" s="1562"/>
      <c r="E40" s="1562"/>
      <c r="F40" s="1559"/>
      <c r="G40" s="1991"/>
      <c r="H40" s="1994"/>
      <c r="I40" s="1903"/>
      <c r="J40" s="408">
        <v>3500</v>
      </c>
      <c r="K40" s="43"/>
      <c r="L40" s="43"/>
      <c r="M40" s="43">
        <f t="shared" si="4"/>
        <v>3500</v>
      </c>
      <c r="N40" s="44">
        <v>240972</v>
      </c>
      <c r="O40" s="138" t="s">
        <v>489</v>
      </c>
      <c r="P40" s="1997"/>
      <c r="Q40" s="1997"/>
      <c r="R40" s="2000"/>
      <c r="S40" s="1997"/>
      <c r="T40" s="2051"/>
      <c r="U40" s="1855"/>
      <c r="V40" s="2000"/>
      <c r="W40" s="1903"/>
    </row>
    <row r="41" spans="1:23" ht="18.75" x14ac:dyDescent="0.3">
      <c r="A41" s="1562"/>
      <c r="B41" s="1562"/>
      <c r="C41" s="1585"/>
      <c r="D41" s="1562"/>
      <c r="E41" s="1562"/>
      <c r="F41" s="1559"/>
      <c r="G41" s="1991"/>
      <c r="H41" s="1994"/>
      <c r="I41" s="1903"/>
      <c r="J41" s="460">
        <v>3500</v>
      </c>
      <c r="K41" s="461"/>
      <c r="L41" s="461"/>
      <c r="M41" s="461">
        <f t="shared" si="4"/>
        <v>3500</v>
      </c>
      <c r="N41" s="462">
        <v>241007</v>
      </c>
      <c r="O41" s="138" t="s">
        <v>489</v>
      </c>
      <c r="P41" s="1997"/>
      <c r="Q41" s="1997"/>
      <c r="R41" s="2000"/>
      <c r="S41" s="1997"/>
      <c r="T41" s="2051"/>
      <c r="U41" s="1855"/>
      <c r="V41" s="2000"/>
      <c r="W41" s="1903"/>
    </row>
    <row r="42" spans="1:23" ht="18.75" x14ac:dyDescent="0.3">
      <c r="A42" s="1562"/>
      <c r="B42" s="1562"/>
      <c r="C42" s="1585"/>
      <c r="D42" s="1562"/>
      <c r="E42" s="1562"/>
      <c r="F42" s="1559"/>
      <c r="G42" s="1991"/>
      <c r="H42" s="1994"/>
      <c r="I42" s="1903"/>
      <c r="J42" s="408">
        <v>3000</v>
      </c>
      <c r="K42" s="43"/>
      <c r="L42" s="43"/>
      <c r="M42" s="43">
        <f t="shared" si="4"/>
        <v>3000</v>
      </c>
      <c r="N42" s="44">
        <v>241036</v>
      </c>
      <c r="O42" s="138" t="s">
        <v>489</v>
      </c>
      <c r="P42" s="1997"/>
      <c r="Q42" s="1997"/>
      <c r="R42" s="2000"/>
      <c r="S42" s="1997"/>
      <c r="T42" s="2051"/>
      <c r="U42" s="1855"/>
      <c r="V42" s="2000"/>
      <c r="W42" s="1903"/>
    </row>
    <row r="43" spans="1:23" ht="18.75" x14ac:dyDescent="0.3">
      <c r="A43" s="1562"/>
      <c r="B43" s="1562"/>
      <c r="C43" s="1585"/>
      <c r="D43" s="1562"/>
      <c r="E43" s="1562"/>
      <c r="F43" s="1559"/>
      <c r="G43" s="1991"/>
      <c r="H43" s="1994"/>
      <c r="I43" s="1903"/>
      <c r="J43" s="408">
        <v>2000</v>
      </c>
      <c r="K43" s="43"/>
      <c r="L43" s="43"/>
      <c r="M43" s="43">
        <f t="shared" si="4"/>
        <v>2000</v>
      </c>
      <c r="N43" s="44">
        <v>241067</v>
      </c>
      <c r="O43" s="138" t="s">
        <v>489</v>
      </c>
      <c r="P43" s="1997"/>
      <c r="Q43" s="1997"/>
      <c r="R43" s="2000"/>
      <c r="S43" s="1997"/>
      <c r="T43" s="2051"/>
      <c r="U43" s="1855"/>
      <c r="V43" s="2000"/>
      <c r="W43" s="1903"/>
    </row>
    <row r="44" spans="1:23" ht="18.75" x14ac:dyDescent="0.3">
      <c r="A44" s="1562"/>
      <c r="B44" s="1562"/>
      <c r="C44" s="1585"/>
      <c r="D44" s="1562"/>
      <c r="E44" s="1562"/>
      <c r="F44" s="1559"/>
      <c r="G44" s="1991"/>
      <c r="H44" s="1994"/>
      <c r="I44" s="1903"/>
      <c r="J44" s="408">
        <v>1500</v>
      </c>
      <c r="K44" s="43"/>
      <c r="L44" s="43"/>
      <c r="M44" s="43">
        <f t="shared" si="4"/>
        <v>1500</v>
      </c>
      <c r="N44" s="44">
        <v>241099</v>
      </c>
      <c r="O44" s="138" t="s">
        <v>489</v>
      </c>
      <c r="P44" s="1997"/>
      <c r="Q44" s="1997"/>
      <c r="R44" s="2000"/>
      <c r="S44" s="1997"/>
      <c r="T44" s="2051"/>
      <c r="U44" s="1855"/>
      <c r="V44" s="2000"/>
      <c r="W44" s="1903"/>
    </row>
    <row r="45" spans="1:23" ht="18.75" x14ac:dyDescent="0.3">
      <c r="A45" s="1562"/>
      <c r="B45" s="1562"/>
      <c r="C45" s="1585"/>
      <c r="D45" s="1562"/>
      <c r="E45" s="1562"/>
      <c r="F45" s="1559"/>
      <c r="G45" s="1991"/>
      <c r="H45" s="1994"/>
      <c r="I45" s="1903"/>
      <c r="J45" s="408">
        <v>1500</v>
      </c>
      <c r="K45" s="43"/>
      <c r="L45" s="43"/>
      <c r="M45" s="43">
        <f t="shared" si="4"/>
        <v>1500</v>
      </c>
      <c r="N45" s="44">
        <v>241127</v>
      </c>
      <c r="O45" s="138" t="s">
        <v>489</v>
      </c>
      <c r="P45" s="1997"/>
      <c r="Q45" s="1997"/>
      <c r="R45" s="2000"/>
      <c r="S45" s="1997"/>
      <c r="T45" s="2051"/>
      <c r="U45" s="1855"/>
      <c r="V45" s="2000"/>
      <c r="W45" s="1903"/>
    </row>
    <row r="46" spans="1:23" ht="18.75" x14ac:dyDescent="0.3">
      <c r="A46" s="1562"/>
      <c r="B46" s="1562"/>
      <c r="C46" s="1585"/>
      <c r="D46" s="1562"/>
      <c r="E46" s="1562"/>
      <c r="F46" s="1559"/>
      <c r="G46" s="1991"/>
      <c r="H46" s="1994"/>
      <c r="I46" s="1903"/>
      <c r="J46" s="408">
        <v>1000</v>
      </c>
      <c r="K46" s="43"/>
      <c r="L46" s="43"/>
      <c r="M46" s="43">
        <f t="shared" si="4"/>
        <v>1000</v>
      </c>
      <c r="N46" s="44">
        <v>241191</v>
      </c>
      <c r="O46" s="138" t="s">
        <v>489</v>
      </c>
      <c r="P46" s="1997"/>
      <c r="Q46" s="1997"/>
      <c r="R46" s="2000"/>
      <c r="S46" s="1997"/>
      <c r="T46" s="2051"/>
      <c r="U46" s="1855"/>
      <c r="V46" s="2000"/>
      <c r="W46" s="1903"/>
    </row>
    <row r="47" spans="1:23" ht="18.75" x14ac:dyDescent="0.3">
      <c r="A47" s="1562"/>
      <c r="B47" s="1562"/>
      <c r="C47" s="1585"/>
      <c r="D47" s="1562"/>
      <c r="E47" s="1562"/>
      <c r="F47" s="1559"/>
      <c r="G47" s="1991"/>
      <c r="H47" s="1994"/>
      <c r="I47" s="1903"/>
      <c r="J47" s="408">
        <v>1000</v>
      </c>
      <c r="K47" s="43"/>
      <c r="L47" s="43"/>
      <c r="M47" s="43">
        <f t="shared" si="4"/>
        <v>1000</v>
      </c>
      <c r="N47" s="44">
        <v>241222</v>
      </c>
      <c r="O47" s="138" t="s">
        <v>489</v>
      </c>
      <c r="P47" s="1997"/>
      <c r="Q47" s="1997"/>
      <c r="R47" s="2000"/>
      <c r="S47" s="1997"/>
      <c r="T47" s="2051"/>
      <c r="U47" s="1855"/>
      <c r="V47" s="2000"/>
      <c r="W47" s="1903"/>
    </row>
    <row r="48" spans="1:23" ht="18.75" x14ac:dyDescent="0.3">
      <c r="A48" s="1562"/>
      <c r="B48" s="1562"/>
      <c r="C48" s="1585"/>
      <c r="D48" s="1562"/>
      <c r="E48" s="1562"/>
      <c r="F48" s="1559"/>
      <c r="G48" s="1991"/>
      <c r="H48" s="1994"/>
      <c r="I48" s="1903"/>
      <c r="J48" s="408">
        <v>1000</v>
      </c>
      <c r="K48" s="43"/>
      <c r="L48" s="43"/>
      <c r="M48" s="43">
        <f t="shared" si="4"/>
        <v>1000</v>
      </c>
      <c r="N48" s="44">
        <v>241255</v>
      </c>
      <c r="O48" s="138" t="s">
        <v>489</v>
      </c>
      <c r="P48" s="1997"/>
      <c r="Q48" s="1997"/>
      <c r="R48" s="2000"/>
      <c r="S48" s="1997"/>
      <c r="T48" s="2051"/>
      <c r="U48" s="1855"/>
      <c r="V48" s="2000"/>
      <c r="W48" s="1903"/>
    </row>
    <row r="49" spans="1:24" ht="18.75" x14ac:dyDescent="0.3">
      <c r="A49" s="1562"/>
      <c r="B49" s="1562"/>
      <c r="C49" s="1585"/>
      <c r="D49" s="1562"/>
      <c r="E49" s="1562"/>
      <c r="F49" s="1559"/>
      <c r="G49" s="1991"/>
      <c r="H49" s="1994"/>
      <c r="I49" s="1903"/>
      <c r="J49" s="408">
        <v>0</v>
      </c>
      <c r="K49" s="43">
        <v>0</v>
      </c>
      <c r="L49" s="43">
        <v>520</v>
      </c>
      <c r="M49" s="43">
        <f t="shared" si="4"/>
        <v>520</v>
      </c>
      <c r="N49" s="44">
        <v>241408</v>
      </c>
      <c r="O49" s="138" t="s">
        <v>489</v>
      </c>
      <c r="P49" s="1997"/>
      <c r="Q49" s="1997"/>
      <c r="R49" s="2000"/>
      <c r="S49" s="1997"/>
      <c r="T49" s="2051"/>
      <c r="U49" s="1855"/>
      <c r="V49" s="2000"/>
      <c r="W49" s="1903"/>
    </row>
    <row r="50" spans="1:24" ht="18.75" x14ac:dyDescent="0.3">
      <c r="A50" s="1563"/>
      <c r="B50" s="1563"/>
      <c r="C50" s="1586"/>
      <c r="D50" s="1563"/>
      <c r="E50" s="1563"/>
      <c r="F50" s="1560"/>
      <c r="G50" s="1992"/>
      <c r="H50" s="1995"/>
      <c r="I50" s="1904"/>
      <c r="J50" s="1094">
        <v>1607.67</v>
      </c>
      <c r="K50" s="1143">
        <v>0</v>
      </c>
      <c r="L50" s="1094">
        <v>1392.33</v>
      </c>
      <c r="M50" s="1094">
        <f t="shared" si="4"/>
        <v>3000</v>
      </c>
      <c r="N50" s="698">
        <v>241639</v>
      </c>
      <c r="O50" s="138" t="s">
        <v>559</v>
      </c>
      <c r="P50" s="1998"/>
      <c r="Q50" s="1998"/>
      <c r="R50" s="2001"/>
      <c r="S50" s="1998"/>
      <c r="T50" s="2052"/>
      <c r="U50" s="2029"/>
      <c r="V50" s="2001"/>
      <c r="W50" s="1904"/>
      <c r="X50" s="134" t="s">
        <v>989</v>
      </c>
    </row>
    <row r="51" spans="1:24" s="886" customFormat="1" ht="19.5" customHeight="1" x14ac:dyDescent="0.3">
      <c r="A51" s="865">
        <v>8</v>
      </c>
      <c r="B51" s="832" t="s">
        <v>320</v>
      </c>
      <c r="C51" s="833" t="s">
        <v>275</v>
      </c>
      <c r="D51" s="833" t="s">
        <v>576</v>
      </c>
      <c r="E51" s="833" t="s">
        <v>644</v>
      </c>
      <c r="F51" s="834">
        <v>100000</v>
      </c>
      <c r="G51" s="835">
        <v>31070107</v>
      </c>
      <c r="H51" s="825">
        <v>240220</v>
      </c>
      <c r="I51" s="881">
        <v>5</v>
      </c>
      <c r="J51" s="882">
        <v>0</v>
      </c>
      <c r="K51" s="812">
        <v>0</v>
      </c>
      <c r="L51" s="812">
        <v>0</v>
      </c>
      <c r="M51" s="812"/>
      <c r="N51" s="829"/>
      <c r="O51" s="821"/>
      <c r="P51" s="864">
        <v>100000</v>
      </c>
      <c r="Q51" s="859">
        <f t="shared" si="7"/>
        <v>3000</v>
      </c>
      <c r="R51" s="883">
        <f>SUM(V51)</f>
        <v>26013.698630136987</v>
      </c>
      <c r="S51" s="859">
        <f t="shared" si="5"/>
        <v>129013.69863013699</v>
      </c>
      <c r="T51" s="883">
        <f>SUM(P51*7.5/100)</f>
        <v>7500</v>
      </c>
      <c r="U51" s="868">
        <v>1266</v>
      </c>
      <c r="V51" s="884">
        <f>SUM(T51*U51/365)</f>
        <v>26013.698630136987</v>
      </c>
      <c r="W51" s="885" t="s">
        <v>872</v>
      </c>
    </row>
    <row r="52" spans="1:24" ht="18.75" x14ac:dyDescent="0.3">
      <c r="A52" s="1392">
        <v>9</v>
      </c>
      <c r="B52" s="1590" t="s">
        <v>335</v>
      </c>
      <c r="C52" s="1667" t="s">
        <v>557</v>
      </c>
      <c r="D52" s="1667" t="s">
        <v>336</v>
      </c>
      <c r="E52" s="1667" t="s">
        <v>645</v>
      </c>
      <c r="F52" s="2022">
        <v>100000</v>
      </c>
      <c r="G52" s="1599">
        <v>31071801</v>
      </c>
      <c r="H52" s="1693">
        <v>240219</v>
      </c>
      <c r="I52" s="1903">
        <v>5</v>
      </c>
      <c r="J52" s="760">
        <v>36000</v>
      </c>
      <c r="K52" s="761">
        <v>3000</v>
      </c>
      <c r="L52" s="761"/>
      <c r="M52" s="761">
        <f t="shared" ref="M52:M53" si="8">J52+K52+L52</f>
        <v>39000</v>
      </c>
      <c r="N52" s="762">
        <v>240255</v>
      </c>
      <c r="O52" s="763" t="s">
        <v>489</v>
      </c>
      <c r="P52" s="2014">
        <v>63330</v>
      </c>
      <c r="Q52" s="1997">
        <v>0</v>
      </c>
      <c r="R52" s="2001">
        <f>SUM(V52)</f>
        <v>5023.0232876712325</v>
      </c>
      <c r="S52" s="2014">
        <f>SUM(P52:R53)</f>
        <v>68353.02328767124</v>
      </c>
      <c r="T52" s="2001">
        <f>SUM(P52*7.5/100)</f>
        <v>4749.75</v>
      </c>
      <c r="U52" s="2029">
        <v>386</v>
      </c>
      <c r="V52" s="2001">
        <f>SUM(T52*U52/365)</f>
        <v>5023.0232876712325</v>
      </c>
      <c r="W52" s="1903" t="s">
        <v>873</v>
      </c>
    </row>
    <row r="53" spans="1:24" ht="18.75" x14ac:dyDescent="0.3">
      <c r="A53" s="1393"/>
      <c r="B53" s="1421"/>
      <c r="C53" s="1423"/>
      <c r="D53" s="1423"/>
      <c r="E53" s="1423"/>
      <c r="F53" s="1425"/>
      <c r="G53" s="1427"/>
      <c r="H53" s="1429"/>
      <c r="I53" s="1904"/>
      <c r="J53" s="48">
        <v>670</v>
      </c>
      <c r="K53" s="43"/>
      <c r="L53" s="43"/>
      <c r="M53" s="43">
        <f t="shared" si="8"/>
        <v>670</v>
      </c>
      <c r="N53" s="44">
        <v>241099</v>
      </c>
      <c r="O53" s="138" t="s">
        <v>489</v>
      </c>
      <c r="P53" s="2010"/>
      <c r="Q53" s="1998"/>
      <c r="R53" s="2008"/>
      <c r="S53" s="2010"/>
      <c r="T53" s="2008"/>
      <c r="U53" s="1972"/>
      <c r="V53" s="2008"/>
      <c r="W53" s="1904"/>
    </row>
    <row r="54" spans="1:24" ht="18.75" x14ac:dyDescent="0.3">
      <c r="A54" s="1391">
        <v>10</v>
      </c>
      <c r="B54" s="1420" t="s">
        <v>329</v>
      </c>
      <c r="C54" s="1422" t="s">
        <v>23</v>
      </c>
      <c r="D54" s="2020" t="s">
        <v>542</v>
      </c>
      <c r="E54" s="1422" t="s">
        <v>646</v>
      </c>
      <c r="F54" s="1424">
        <v>90000</v>
      </c>
      <c r="G54" s="1426">
        <v>31071912</v>
      </c>
      <c r="H54" s="1428">
        <v>240311</v>
      </c>
      <c r="I54" s="1919">
        <v>6</v>
      </c>
      <c r="J54" s="46">
        <v>54000</v>
      </c>
      <c r="K54" s="43">
        <f t="shared" ref="K54" si="9">J54*3/100</f>
        <v>1620</v>
      </c>
      <c r="L54" s="43">
        <v>4563</v>
      </c>
      <c r="M54" s="43">
        <f t="shared" ref="M54:M63" si="10">J54+K54+L54</f>
        <v>60183</v>
      </c>
      <c r="N54" s="44">
        <v>240499</v>
      </c>
      <c r="O54" s="138" t="s">
        <v>489</v>
      </c>
      <c r="P54" s="2009">
        <v>24000</v>
      </c>
      <c r="Q54" s="2009">
        <v>1080</v>
      </c>
      <c r="R54" s="2008">
        <f>SUM(V54)</f>
        <v>3624.6575342465753</v>
      </c>
      <c r="S54" s="2009">
        <f t="shared" si="5"/>
        <v>28704.657534246577</v>
      </c>
      <c r="T54" s="2008">
        <f>SUM(P54*7.5/100)</f>
        <v>1800</v>
      </c>
      <c r="U54" s="1972">
        <v>735</v>
      </c>
      <c r="V54" s="2008">
        <f>SUM(T54*U54/365)</f>
        <v>3624.6575342465753</v>
      </c>
      <c r="W54" s="1902" t="s">
        <v>874</v>
      </c>
      <c r="X54" s="134" t="s">
        <v>987</v>
      </c>
    </row>
    <row r="55" spans="1:24" ht="18.75" x14ac:dyDescent="0.3">
      <c r="A55" s="1393"/>
      <c r="B55" s="1421"/>
      <c r="C55" s="1423"/>
      <c r="D55" s="2021"/>
      <c r="E55" s="1423"/>
      <c r="F55" s="1425"/>
      <c r="G55" s="1427"/>
      <c r="H55" s="1429"/>
      <c r="I55" s="1920"/>
      <c r="J55" s="46">
        <v>12000</v>
      </c>
      <c r="K55" s="43"/>
      <c r="L55" s="43"/>
      <c r="M55" s="43">
        <f t="shared" si="10"/>
        <v>12000</v>
      </c>
      <c r="N55" s="44">
        <v>240751</v>
      </c>
      <c r="O55" s="138" t="s">
        <v>489</v>
      </c>
      <c r="P55" s="2010"/>
      <c r="Q55" s="2010"/>
      <c r="R55" s="2008"/>
      <c r="S55" s="2010"/>
      <c r="T55" s="2008"/>
      <c r="U55" s="1972"/>
      <c r="V55" s="2008"/>
      <c r="W55" s="1904"/>
    </row>
    <row r="56" spans="1:24" ht="18.75" x14ac:dyDescent="0.3">
      <c r="A56" s="1391">
        <v>11</v>
      </c>
      <c r="B56" s="1420" t="s">
        <v>329</v>
      </c>
      <c r="C56" s="1422" t="s">
        <v>337</v>
      </c>
      <c r="D56" s="1422" t="s">
        <v>338</v>
      </c>
      <c r="E56" s="1422" t="s">
        <v>647</v>
      </c>
      <c r="F56" s="1424">
        <v>50000</v>
      </c>
      <c r="G56" s="1426">
        <v>31071913</v>
      </c>
      <c r="H56" s="2023">
        <v>240311</v>
      </c>
      <c r="I56" s="1919">
        <v>6</v>
      </c>
      <c r="J56" s="43">
        <v>10500</v>
      </c>
      <c r="K56" s="43"/>
      <c r="L56" s="43"/>
      <c r="M56" s="43">
        <f t="shared" si="10"/>
        <v>10500</v>
      </c>
      <c r="N56" s="44">
        <v>240499</v>
      </c>
      <c r="O56" s="138" t="s">
        <v>489</v>
      </c>
      <c r="P56" s="2009">
        <v>22500</v>
      </c>
      <c r="Q56" s="2009">
        <v>1500</v>
      </c>
      <c r="R56" s="2008">
        <f>SUM(V56)</f>
        <v>2450.3424657534247</v>
      </c>
      <c r="S56" s="2009">
        <f>SUM(P56:R57)</f>
        <v>26450.342465753423</v>
      </c>
      <c r="T56" s="2008">
        <f>SUM(P56*7.5/100)</f>
        <v>1687.5</v>
      </c>
      <c r="U56" s="1972">
        <v>530</v>
      </c>
      <c r="V56" s="2008">
        <f>SUM(T56*U56/365)</f>
        <v>2450.3424657534247</v>
      </c>
      <c r="W56" s="1902" t="s">
        <v>875</v>
      </c>
    </row>
    <row r="57" spans="1:24" ht="18.75" x14ac:dyDescent="0.3">
      <c r="A57" s="1393"/>
      <c r="B57" s="1421"/>
      <c r="C57" s="1423"/>
      <c r="D57" s="1423"/>
      <c r="E57" s="1423"/>
      <c r="F57" s="1425"/>
      <c r="G57" s="1427"/>
      <c r="H57" s="2025"/>
      <c r="I57" s="1920"/>
      <c r="J57" s="43">
        <v>17000</v>
      </c>
      <c r="K57" s="43"/>
      <c r="L57" s="43"/>
      <c r="M57" s="43">
        <f t="shared" si="10"/>
        <v>17000</v>
      </c>
      <c r="N57" s="44">
        <v>240955</v>
      </c>
      <c r="O57" s="138" t="s">
        <v>489</v>
      </c>
      <c r="P57" s="2010"/>
      <c r="Q57" s="2010"/>
      <c r="R57" s="2008"/>
      <c r="S57" s="2010"/>
      <c r="T57" s="2008"/>
      <c r="U57" s="1972"/>
      <c r="V57" s="2008"/>
      <c r="W57" s="1904"/>
    </row>
    <row r="58" spans="1:24" ht="18.75" x14ac:dyDescent="0.3">
      <c r="A58" s="1391">
        <v>12</v>
      </c>
      <c r="B58" s="1391" t="s">
        <v>320</v>
      </c>
      <c r="C58" s="1391" t="s">
        <v>78</v>
      </c>
      <c r="D58" s="1466" t="s">
        <v>340</v>
      </c>
      <c r="E58" s="1391" t="s">
        <v>648</v>
      </c>
      <c r="F58" s="2002">
        <v>50000</v>
      </c>
      <c r="G58" s="1426">
        <v>31071011</v>
      </c>
      <c r="H58" s="1428">
        <v>240684</v>
      </c>
      <c r="I58" s="1457">
        <v>12</v>
      </c>
      <c r="J58" s="70">
        <v>10000</v>
      </c>
      <c r="K58" s="43">
        <f t="shared" ref="K58" si="11">J58*3/100</f>
        <v>300</v>
      </c>
      <c r="L58" s="49"/>
      <c r="M58" s="43">
        <f t="shared" si="10"/>
        <v>10300</v>
      </c>
      <c r="N58" s="44">
        <v>240976</v>
      </c>
      <c r="O58" s="138" t="s">
        <v>489</v>
      </c>
      <c r="P58" s="2026">
        <v>0</v>
      </c>
      <c r="Q58" s="1996">
        <v>0</v>
      </c>
      <c r="R58" s="1999">
        <f>SUM(V58)</f>
        <v>0</v>
      </c>
      <c r="S58" s="1996">
        <f t="shared" si="5"/>
        <v>0</v>
      </c>
      <c r="T58" s="1999">
        <f>SUM(P58*7.5/100)</f>
        <v>0</v>
      </c>
      <c r="U58" s="1854">
        <v>0</v>
      </c>
      <c r="V58" s="1999">
        <f>SUM(T58*U58/365)</f>
        <v>0</v>
      </c>
      <c r="W58" s="1902" t="s">
        <v>976</v>
      </c>
    </row>
    <row r="59" spans="1:24" ht="21.75" customHeight="1" x14ac:dyDescent="0.3">
      <c r="A59" s="1392"/>
      <c r="B59" s="1392"/>
      <c r="C59" s="1392"/>
      <c r="D59" s="1467"/>
      <c r="E59" s="1392"/>
      <c r="F59" s="2003"/>
      <c r="G59" s="1599"/>
      <c r="H59" s="1693"/>
      <c r="I59" s="1458"/>
      <c r="J59" s="70">
        <v>10000</v>
      </c>
      <c r="K59" s="43">
        <v>300</v>
      </c>
      <c r="L59" s="49"/>
      <c r="M59" s="43">
        <f t="shared" si="10"/>
        <v>10300</v>
      </c>
      <c r="N59" s="44">
        <v>241000</v>
      </c>
      <c r="O59" s="138" t="s">
        <v>489</v>
      </c>
      <c r="P59" s="2027"/>
      <c r="Q59" s="1997"/>
      <c r="R59" s="2000"/>
      <c r="S59" s="1997"/>
      <c r="T59" s="2000"/>
      <c r="U59" s="1855"/>
      <c r="V59" s="2000"/>
      <c r="W59" s="1903"/>
    </row>
    <row r="60" spans="1:24" ht="21.75" customHeight="1" x14ac:dyDescent="0.3">
      <c r="A60" s="1392"/>
      <c r="B60" s="1392"/>
      <c r="C60" s="1392"/>
      <c r="D60" s="1467"/>
      <c r="E60" s="1392"/>
      <c r="F60" s="2003"/>
      <c r="G60" s="1599"/>
      <c r="H60" s="1693"/>
      <c r="I60" s="1458"/>
      <c r="J60" s="804">
        <v>7150</v>
      </c>
      <c r="K60" s="43">
        <v>900</v>
      </c>
      <c r="L60" s="43">
        <v>2250</v>
      </c>
      <c r="M60" s="43">
        <f t="shared" ref="M60" si="12">J60+K60+L60</f>
        <v>10300</v>
      </c>
      <c r="N60" s="44">
        <v>241032</v>
      </c>
      <c r="O60" s="138" t="s">
        <v>489</v>
      </c>
      <c r="P60" s="2027"/>
      <c r="Q60" s="1997"/>
      <c r="R60" s="2000"/>
      <c r="S60" s="1997"/>
      <c r="T60" s="2000"/>
      <c r="U60" s="1855"/>
      <c r="V60" s="2000"/>
      <c r="W60" s="1903"/>
    </row>
    <row r="61" spans="1:24" ht="21.75" customHeight="1" x14ac:dyDescent="0.3">
      <c r="A61" s="1392"/>
      <c r="B61" s="1392"/>
      <c r="C61" s="1392"/>
      <c r="D61" s="1467"/>
      <c r="E61" s="1392"/>
      <c r="F61" s="2003"/>
      <c r="G61" s="1599"/>
      <c r="H61" s="1693"/>
      <c r="I61" s="1458"/>
      <c r="J61" s="804">
        <v>2215.7399999999998</v>
      </c>
      <c r="K61" s="43"/>
      <c r="L61" s="419">
        <v>2784.26</v>
      </c>
      <c r="M61" s="43">
        <v>5000</v>
      </c>
      <c r="N61" s="44">
        <v>241627</v>
      </c>
      <c r="O61" s="138" t="s">
        <v>489</v>
      </c>
      <c r="P61" s="2027"/>
      <c r="Q61" s="1997"/>
      <c r="R61" s="2000"/>
      <c r="S61" s="1997"/>
      <c r="T61" s="2000"/>
      <c r="U61" s="1855"/>
      <c r="V61" s="2000"/>
      <c r="W61" s="1903"/>
    </row>
    <row r="62" spans="1:24" ht="20.25" customHeight="1" x14ac:dyDescent="0.3">
      <c r="A62" s="1393"/>
      <c r="B62" s="1393"/>
      <c r="C62" s="1393"/>
      <c r="D62" s="1468"/>
      <c r="E62" s="1393"/>
      <c r="F62" s="2004"/>
      <c r="G62" s="1427"/>
      <c r="H62" s="1429"/>
      <c r="I62" s="1459"/>
      <c r="J62" s="1144">
        <v>20634.259999999998</v>
      </c>
      <c r="K62" s="1143"/>
      <c r="L62" s="1094">
        <v>839.5</v>
      </c>
      <c r="M62" s="1094">
        <f>SUM(J62:L62)</f>
        <v>21473.759999999998</v>
      </c>
      <c r="N62" s="698">
        <v>241823</v>
      </c>
      <c r="O62" s="138" t="s">
        <v>489</v>
      </c>
      <c r="P62" s="2028"/>
      <c r="Q62" s="1998"/>
      <c r="R62" s="2001"/>
      <c r="S62" s="1998"/>
      <c r="T62" s="2001"/>
      <c r="U62" s="2029"/>
      <c r="V62" s="2001"/>
      <c r="W62" s="1904"/>
    </row>
    <row r="63" spans="1:24" ht="18.75" x14ac:dyDescent="0.3">
      <c r="A63" s="1391">
        <v>13</v>
      </c>
      <c r="B63" s="1391" t="s">
        <v>333</v>
      </c>
      <c r="C63" s="1466" t="s">
        <v>33</v>
      </c>
      <c r="D63" s="1466" t="s">
        <v>341</v>
      </c>
      <c r="E63" s="1466" t="s">
        <v>649</v>
      </c>
      <c r="F63" s="2002">
        <v>80000</v>
      </c>
      <c r="G63" s="1426">
        <v>31070222</v>
      </c>
      <c r="H63" s="2023">
        <v>240684</v>
      </c>
      <c r="I63" s="1457">
        <v>12</v>
      </c>
      <c r="J63" s="70">
        <v>40000</v>
      </c>
      <c r="K63" s="49"/>
      <c r="L63" s="49"/>
      <c r="M63" s="43">
        <f t="shared" si="10"/>
        <v>40000</v>
      </c>
      <c r="N63" s="64">
        <v>240757</v>
      </c>
      <c r="O63" s="138" t="s">
        <v>489</v>
      </c>
      <c r="P63" s="2009">
        <v>32558.89</v>
      </c>
      <c r="Q63" s="2009"/>
      <c r="R63" s="1999"/>
      <c r="S63" s="2009"/>
      <c r="T63" s="1999"/>
      <c r="U63" s="1972"/>
      <c r="V63" s="1999"/>
      <c r="W63" s="1902" t="s">
        <v>876</v>
      </c>
    </row>
    <row r="64" spans="1:24" ht="18.75" x14ac:dyDescent="0.3">
      <c r="A64" s="1392"/>
      <c r="B64" s="1392"/>
      <c r="C64" s="1467"/>
      <c r="D64" s="1467"/>
      <c r="E64" s="1467"/>
      <c r="F64" s="2003"/>
      <c r="G64" s="1599"/>
      <c r="H64" s="2024"/>
      <c r="I64" s="1458"/>
      <c r="J64" s="70">
        <v>2500</v>
      </c>
      <c r="K64" s="49"/>
      <c r="L64" s="49"/>
      <c r="M64" s="43">
        <v>2500</v>
      </c>
      <c r="N64" s="64">
        <v>240990</v>
      </c>
      <c r="O64" s="138" t="s">
        <v>489</v>
      </c>
      <c r="P64" s="2014"/>
      <c r="Q64" s="2014"/>
      <c r="R64" s="2000"/>
      <c r="S64" s="2014"/>
      <c r="T64" s="2000"/>
      <c r="U64" s="1972"/>
      <c r="V64" s="2000"/>
      <c r="W64" s="1903"/>
    </row>
    <row r="65" spans="1:25" ht="18.75" x14ac:dyDescent="0.3">
      <c r="A65" s="1392"/>
      <c r="B65" s="1392"/>
      <c r="C65" s="1467"/>
      <c r="D65" s="1467"/>
      <c r="E65" s="1467"/>
      <c r="F65" s="2003"/>
      <c r="G65" s="1599"/>
      <c r="H65" s="2024"/>
      <c r="I65" s="1458"/>
      <c r="J65" s="70">
        <v>2000</v>
      </c>
      <c r="K65" s="49"/>
      <c r="L65" s="49"/>
      <c r="M65" s="43">
        <v>2000</v>
      </c>
      <c r="N65" s="64">
        <v>241080</v>
      </c>
      <c r="O65" s="138" t="s">
        <v>489</v>
      </c>
      <c r="P65" s="2014"/>
      <c r="Q65" s="2014"/>
      <c r="R65" s="2000"/>
      <c r="S65" s="2014"/>
      <c r="T65" s="2000"/>
      <c r="U65" s="1972"/>
      <c r="V65" s="2000"/>
      <c r="W65" s="1903"/>
    </row>
    <row r="66" spans="1:25" ht="18.75" x14ac:dyDescent="0.3">
      <c r="A66" s="1393"/>
      <c r="B66" s="1393"/>
      <c r="C66" s="1468"/>
      <c r="D66" s="1468"/>
      <c r="E66" s="1468"/>
      <c r="F66" s="2004"/>
      <c r="G66" s="1427"/>
      <c r="H66" s="2025"/>
      <c r="I66" s="1459"/>
      <c r="J66" s="1144">
        <v>2941.11</v>
      </c>
      <c r="K66" s="1143">
        <v>2400</v>
      </c>
      <c r="L66" s="43">
        <v>0</v>
      </c>
      <c r="M66" s="1143">
        <f>SUM(J66:L66)</f>
        <v>5341.1100000000006</v>
      </c>
      <c r="N66" s="1142">
        <v>241831</v>
      </c>
      <c r="O66" s="138" t="s">
        <v>489</v>
      </c>
      <c r="P66" s="2010"/>
      <c r="Q66" s="2010"/>
      <c r="R66" s="2001"/>
      <c r="S66" s="2010"/>
      <c r="T66" s="2001"/>
      <c r="U66" s="1972"/>
      <c r="V66" s="2001"/>
      <c r="W66" s="1904"/>
    </row>
    <row r="67" spans="1:25" ht="18.75" x14ac:dyDescent="0.3">
      <c r="A67" s="1391">
        <v>14</v>
      </c>
      <c r="B67" s="1391" t="s">
        <v>333</v>
      </c>
      <c r="C67" s="1466" t="s">
        <v>342</v>
      </c>
      <c r="D67" s="1466" t="s">
        <v>343</v>
      </c>
      <c r="E67" s="1466" t="s">
        <v>650</v>
      </c>
      <c r="F67" s="2002">
        <v>80000</v>
      </c>
      <c r="G67" s="1426">
        <v>31070224</v>
      </c>
      <c r="H67" s="2023">
        <v>240684</v>
      </c>
      <c r="I67" s="1457">
        <v>12</v>
      </c>
      <c r="J67" s="70">
        <v>10000</v>
      </c>
      <c r="K67" s="43">
        <f t="shared" ref="K67" si="13">J67*3/100</f>
        <v>300</v>
      </c>
      <c r="L67" s="43">
        <v>0</v>
      </c>
      <c r="M67" s="43">
        <f>SUM(J67:L67)</f>
        <v>10300</v>
      </c>
      <c r="N67" s="64">
        <v>240757</v>
      </c>
      <c r="O67" s="138">
        <v>68</v>
      </c>
      <c r="P67" s="2009">
        <v>65991</v>
      </c>
      <c r="Q67" s="2009">
        <v>2100</v>
      </c>
      <c r="R67" s="2008">
        <f>SUM(V67)</f>
        <v>6712.0982876712333</v>
      </c>
      <c r="S67" s="2009">
        <f t="shared" si="5"/>
        <v>74803.098287671237</v>
      </c>
      <c r="T67" s="2008">
        <f>SUM(P67*7.5/100)</f>
        <v>4949.3249999999998</v>
      </c>
      <c r="U67" s="1972">
        <v>495</v>
      </c>
      <c r="V67" s="2008">
        <f>SUM(T67*U67/365)</f>
        <v>6712.0982876712333</v>
      </c>
      <c r="W67" s="1902" t="s">
        <v>877</v>
      </c>
    </row>
    <row r="68" spans="1:25" ht="18.75" x14ac:dyDescent="0.3">
      <c r="A68" s="1393"/>
      <c r="B68" s="1393"/>
      <c r="C68" s="1468"/>
      <c r="D68" s="1468"/>
      <c r="E68" s="1468"/>
      <c r="F68" s="2004"/>
      <c r="G68" s="1427"/>
      <c r="H68" s="2025"/>
      <c r="I68" s="1459"/>
      <c r="J68" s="70">
        <v>4009</v>
      </c>
      <c r="K68" s="43">
        <v>0</v>
      </c>
      <c r="L68" s="43">
        <v>0</v>
      </c>
      <c r="M68" s="43">
        <f t="shared" ref="M68:M69" si="14">SUM(J68:L68)</f>
        <v>4009</v>
      </c>
      <c r="N68" s="64">
        <v>240990</v>
      </c>
      <c r="O68" s="138" t="s">
        <v>489</v>
      </c>
      <c r="P68" s="2010"/>
      <c r="Q68" s="2010"/>
      <c r="R68" s="2008"/>
      <c r="S68" s="2010"/>
      <c r="T68" s="2008"/>
      <c r="U68" s="1972"/>
      <c r="V68" s="2008"/>
      <c r="W68" s="1904"/>
    </row>
    <row r="69" spans="1:25" ht="18.75" x14ac:dyDescent="0.3">
      <c r="A69" s="1177"/>
      <c r="B69" s="1177"/>
      <c r="C69" s="1179"/>
      <c r="D69" s="1179"/>
      <c r="E69" s="1179"/>
      <c r="F69" s="1182"/>
      <c r="G69" s="1180"/>
      <c r="H69" s="1186"/>
      <c r="I69" s="1178"/>
      <c r="J69" s="1280">
        <v>0</v>
      </c>
      <c r="K69" s="1143">
        <v>0</v>
      </c>
      <c r="L69" s="722">
        <v>12000</v>
      </c>
      <c r="M69" s="1143">
        <f t="shared" si="14"/>
        <v>12000</v>
      </c>
      <c r="N69" s="698" t="s">
        <v>993</v>
      </c>
      <c r="O69" s="138" t="s">
        <v>559</v>
      </c>
      <c r="P69" s="1181"/>
      <c r="Q69" s="1181"/>
      <c r="R69" s="1185"/>
      <c r="S69" s="1181"/>
      <c r="T69" s="1185"/>
      <c r="U69" s="1184"/>
      <c r="V69" s="1185"/>
      <c r="W69" s="1183"/>
      <c r="Y69" s="134" t="s">
        <v>985</v>
      </c>
    </row>
    <row r="70" spans="1:25" ht="18.75" x14ac:dyDescent="0.3">
      <c r="A70" s="1391">
        <v>15</v>
      </c>
      <c r="B70" s="1391" t="s">
        <v>322</v>
      </c>
      <c r="C70" s="1391" t="s">
        <v>344</v>
      </c>
      <c r="D70" s="1391" t="s">
        <v>323</v>
      </c>
      <c r="E70" s="1391" t="s">
        <v>651</v>
      </c>
      <c r="F70" s="2002">
        <v>100000</v>
      </c>
      <c r="G70" s="1391">
        <v>31072009</v>
      </c>
      <c r="H70" s="1428">
        <v>240684</v>
      </c>
      <c r="I70" s="1457">
        <v>12</v>
      </c>
      <c r="J70" s="63">
        <v>27900</v>
      </c>
      <c r="K70" s="43"/>
      <c r="L70" s="45"/>
      <c r="M70" s="43">
        <f t="shared" ref="M70:M75" si="15">J70+K70+L70</f>
        <v>27900</v>
      </c>
      <c r="N70" s="64">
        <v>240759</v>
      </c>
      <c r="O70" s="138" t="s">
        <v>489</v>
      </c>
      <c r="P70" s="1996">
        <v>0</v>
      </c>
      <c r="Q70" s="1996">
        <v>0</v>
      </c>
      <c r="R70" s="1999">
        <v>0</v>
      </c>
      <c r="S70" s="1996">
        <v>0</v>
      </c>
      <c r="T70" s="1999">
        <v>0</v>
      </c>
      <c r="U70" s="1854">
        <v>0</v>
      </c>
      <c r="V70" s="1999">
        <v>0</v>
      </c>
      <c r="W70" s="1902">
        <v>0</v>
      </c>
    </row>
    <row r="71" spans="1:25" ht="18.75" x14ac:dyDescent="0.3">
      <c r="A71" s="1392"/>
      <c r="B71" s="1392"/>
      <c r="C71" s="1392"/>
      <c r="D71" s="1392"/>
      <c r="E71" s="1392"/>
      <c r="F71" s="2003"/>
      <c r="G71" s="1392"/>
      <c r="H71" s="1693"/>
      <c r="I71" s="1458"/>
      <c r="J71" s="63">
        <v>38700</v>
      </c>
      <c r="K71" s="43"/>
      <c r="L71" s="45"/>
      <c r="M71" s="43">
        <f t="shared" si="15"/>
        <v>38700</v>
      </c>
      <c r="N71" s="64">
        <v>240784</v>
      </c>
      <c r="O71" s="138" t="s">
        <v>489</v>
      </c>
      <c r="P71" s="1997"/>
      <c r="Q71" s="1997"/>
      <c r="R71" s="2000"/>
      <c r="S71" s="1997"/>
      <c r="T71" s="2000"/>
      <c r="U71" s="1855"/>
      <c r="V71" s="2000"/>
      <c r="W71" s="1903"/>
    </row>
    <row r="72" spans="1:25" ht="18.75" x14ac:dyDescent="0.3">
      <c r="A72" s="1392"/>
      <c r="B72" s="1392"/>
      <c r="C72" s="1392"/>
      <c r="D72" s="1392"/>
      <c r="E72" s="1392"/>
      <c r="F72" s="2003"/>
      <c r="G72" s="1392"/>
      <c r="H72" s="1693"/>
      <c r="I72" s="1458"/>
      <c r="J72" s="63">
        <v>3100</v>
      </c>
      <c r="K72" s="43"/>
      <c r="L72" s="45"/>
      <c r="M72" s="43">
        <f t="shared" si="15"/>
        <v>3100</v>
      </c>
      <c r="N72" s="64">
        <v>240972</v>
      </c>
      <c r="O72" s="138" t="s">
        <v>489</v>
      </c>
      <c r="P72" s="1997"/>
      <c r="Q72" s="1997"/>
      <c r="R72" s="2000"/>
      <c r="S72" s="1997"/>
      <c r="T72" s="2000"/>
      <c r="U72" s="1855"/>
      <c r="V72" s="2000"/>
      <c r="W72" s="1903"/>
    </row>
    <row r="73" spans="1:25" ht="18.75" x14ac:dyDescent="0.3">
      <c r="A73" s="1392"/>
      <c r="B73" s="1392"/>
      <c r="C73" s="1392"/>
      <c r="D73" s="1392"/>
      <c r="E73" s="1392"/>
      <c r="F73" s="2003"/>
      <c r="G73" s="1392"/>
      <c r="H73" s="1693"/>
      <c r="I73" s="1458"/>
      <c r="J73" s="63">
        <v>3100</v>
      </c>
      <c r="K73" s="43"/>
      <c r="L73" s="45"/>
      <c r="M73" s="43">
        <f t="shared" si="15"/>
        <v>3100</v>
      </c>
      <c r="N73" s="64">
        <v>241011</v>
      </c>
      <c r="O73" s="138" t="s">
        <v>489</v>
      </c>
      <c r="P73" s="1997"/>
      <c r="Q73" s="1997"/>
      <c r="R73" s="2000"/>
      <c r="S73" s="1997"/>
      <c r="T73" s="2000"/>
      <c r="U73" s="1855"/>
      <c r="V73" s="2000"/>
      <c r="W73" s="1903"/>
    </row>
    <row r="74" spans="1:25" ht="18.75" x14ac:dyDescent="0.3">
      <c r="A74" s="1392"/>
      <c r="B74" s="1392"/>
      <c r="C74" s="1392"/>
      <c r="D74" s="1392"/>
      <c r="E74" s="1392"/>
      <c r="F74" s="2003"/>
      <c r="G74" s="1392"/>
      <c r="H74" s="1693"/>
      <c r="I74" s="1458"/>
      <c r="J74" s="63">
        <v>2000</v>
      </c>
      <c r="K74" s="43"/>
      <c r="L74" s="45"/>
      <c r="M74" s="43">
        <f t="shared" si="15"/>
        <v>2000</v>
      </c>
      <c r="N74" s="64">
        <v>241127</v>
      </c>
      <c r="O74" s="138" t="s">
        <v>489</v>
      </c>
      <c r="P74" s="1997"/>
      <c r="Q74" s="1997"/>
      <c r="R74" s="2000"/>
      <c r="S74" s="1997"/>
      <c r="T74" s="2000"/>
      <c r="U74" s="1855"/>
      <c r="V74" s="2000"/>
      <c r="W74" s="1903"/>
    </row>
    <row r="75" spans="1:25" ht="18.75" x14ac:dyDescent="0.3">
      <c r="A75" s="1392"/>
      <c r="B75" s="1392"/>
      <c r="C75" s="1392"/>
      <c r="D75" s="1392"/>
      <c r="E75" s="1392"/>
      <c r="F75" s="2003"/>
      <c r="G75" s="1392"/>
      <c r="H75" s="1693"/>
      <c r="I75" s="1458"/>
      <c r="J75" s="63">
        <v>1000</v>
      </c>
      <c r="K75" s="43"/>
      <c r="L75" s="45"/>
      <c r="M75" s="43">
        <f t="shared" si="15"/>
        <v>1000</v>
      </c>
      <c r="N75" s="64">
        <v>241255</v>
      </c>
      <c r="O75" s="138" t="s">
        <v>489</v>
      </c>
      <c r="P75" s="1997"/>
      <c r="Q75" s="1997"/>
      <c r="R75" s="2000"/>
      <c r="S75" s="1997"/>
      <c r="T75" s="2000"/>
      <c r="U75" s="1855"/>
      <c r="V75" s="2000"/>
      <c r="W75" s="1903"/>
    </row>
    <row r="76" spans="1:25" ht="18.75" x14ac:dyDescent="0.3">
      <c r="A76" s="1392"/>
      <c r="B76" s="1392"/>
      <c r="C76" s="1392"/>
      <c r="D76" s="1392"/>
      <c r="E76" s="1392"/>
      <c r="F76" s="2003"/>
      <c r="G76" s="1392"/>
      <c r="H76" s="1693"/>
      <c r="I76" s="1458"/>
      <c r="J76" s="695">
        <v>6440.37</v>
      </c>
      <c r="K76" s="43">
        <v>3000</v>
      </c>
      <c r="L76" s="45">
        <v>559.63</v>
      </c>
      <c r="M76" s="43">
        <f t="shared" ref="M76" si="16">J76+K76+L76</f>
        <v>9999.9999999999982</v>
      </c>
      <c r="N76" s="64">
        <v>241408</v>
      </c>
      <c r="O76" s="138" t="s">
        <v>489</v>
      </c>
      <c r="P76" s="1997"/>
      <c r="Q76" s="1997"/>
      <c r="R76" s="2000"/>
      <c r="S76" s="1997"/>
      <c r="T76" s="2000"/>
      <c r="U76" s="1855"/>
      <c r="V76" s="2000"/>
      <c r="W76" s="1903"/>
    </row>
    <row r="77" spans="1:25" ht="18.75" x14ac:dyDescent="0.3">
      <c r="A77" s="1393"/>
      <c r="B77" s="1393"/>
      <c r="C77" s="1393"/>
      <c r="D77" s="1393"/>
      <c r="E77" s="1393"/>
      <c r="F77" s="2004"/>
      <c r="G77" s="1393"/>
      <c r="H77" s="1429"/>
      <c r="I77" s="1459"/>
      <c r="J77" s="1140">
        <v>17759.63</v>
      </c>
      <c r="K77" s="1143"/>
      <c r="L77" s="722">
        <v>1536.33</v>
      </c>
      <c r="M77" s="1143">
        <f>SUM(J77:L77)</f>
        <v>19295.96</v>
      </c>
      <c r="N77" s="1142">
        <v>241830</v>
      </c>
      <c r="O77" s="138" t="s">
        <v>489</v>
      </c>
      <c r="P77" s="1998"/>
      <c r="Q77" s="1998"/>
      <c r="R77" s="2001"/>
      <c r="S77" s="1998"/>
      <c r="T77" s="2001"/>
      <c r="U77" s="2029"/>
      <c r="V77" s="2001"/>
      <c r="W77" s="1904"/>
    </row>
    <row r="78" spans="1:25" ht="18.75" x14ac:dyDescent="0.3">
      <c r="A78" s="1391">
        <v>16</v>
      </c>
      <c r="B78" s="1391" t="s">
        <v>322</v>
      </c>
      <c r="C78" s="1466" t="s">
        <v>67</v>
      </c>
      <c r="D78" s="1466" t="s">
        <v>497</v>
      </c>
      <c r="E78" s="1466" t="s">
        <v>652</v>
      </c>
      <c r="F78" s="2002">
        <v>80000</v>
      </c>
      <c r="G78" s="1391">
        <v>31072015</v>
      </c>
      <c r="H78" s="1428">
        <v>240684</v>
      </c>
      <c r="I78" s="1457">
        <v>12</v>
      </c>
      <c r="J78" s="447">
        <v>45000</v>
      </c>
      <c r="K78" s="46">
        <v>2400</v>
      </c>
      <c r="L78" s="45"/>
      <c r="M78" s="43">
        <f t="shared" ref="M78:M90" si="17">J78+K78+L78</f>
        <v>47400</v>
      </c>
      <c r="N78" s="64">
        <v>240738</v>
      </c>
      <c r="O78" s="138" t="s">
        <v>489</v>
      </c>
      <c r="P78" s="1996">
        <v>0</v>
      </c>
      <c r="Q78" s="1996">
        <v>0</v>
      </c>
      <c r="R78" s="1999">
        <f>SUM(V78)</f>
        <v>0</v>
      </c>
      <c r="S78" s="1996">
        <f>SUM(P78:R85)</f>
        <v>0</v>
      </c>
      <c r="T78" s="1999">
        <f>SUM(P78*7.5/100)</f>
        <v>0</v>
      </c>
      <c r="U78" s="1854">
        <v>0</v>
      </c>
      <c r="V78" s="1999">
        <f>SUM(T78*U78/365)</f>
        <v>0</v>
      </c>
      <c r="W78" s="1902"/>
    </row>
    <row r="79" spans="1:25" ht="18.75" x14ac:dyDescent="0.3">
      <c r="A79" s="1392"/>
      <c r="B79" s="1392"/>
      <c r="C79" s="1467"/>
      <c r="D79" s="1467"/>
      <c r="E79" s="1467"/>
      <c r="F79" s="2003"/>
      <c r="G79" s="1392"/>
      <c r="H79" s="1693"/>
      <c r="I79" s="1458"/>
      <c r="J79" s="46">
        <v>3000</v>
      </c>
      <c r="K79" s="45"/>
      <c r="L79" s="45"/>
      <c r="M79" s="43">
        <f t="shared" si="17"/>
        <v>3000</v>
      </c>
      <c r="N79" s="64">
        <v>240972</v>
      </c>
      <c r="O79" s="138" t="s">
        <v>489</v>
      </c>
      <c r="P79" s="1997"/>
      <c r="Q79" s="1997"/>
      <c r="R79" s="2000"/>
      <c r="S79" s="1997"/>
      <c r="T79" s="2000"/>
      <c r="U79" s="1855"/>
      <c r="V79" s="2000"/>
      <c r="W79" s="1903"/>
    </row>
    <row r="80" spans="1:25" ht="18.75" x14ac:dyDescent="0.3">
      <c r="A80" s="1392"/>
      <c r="B80" s="1392"/>
      <c r="C80" s="1467"/>
      <c r="D80" s="1467"/>
      <c r="E80" s="1467"/>
      <c r="F80" s="2003"/>
      <c r="G80" s="1392"/>
      <c r="H80" s="1693"/>
      <c r="I80" s="1458"/>
      <c r="J80" s="46">
        <v>3000</v>
      </c>
      <c r="K80" s="45"/>
      <c r="L80" s="45"/>
      <c r="M80" s="43">
        <f t="shared" si="17"/>
        <v>3000</v>
      </c>
      <c r="N80" s="64">
        <v>241004</v>
      </c>
      <c r="O80" s="138" t="s">
        <v>489</v>
      </c>
      <c r="P80" s="1997"/>
      <c r="Q80" s="1997"/>
      <c r="R80" s="2000"/>
      <c r="S80" s="1997"/>
      <c r="T80" s="2000"/>
      <c r="U80" s="1855"/>
      <c r="V80" s="2000"/>
      <c r="W80" s="1903"/>
    </row>
    <row r="81" spans="1:23" ht="18.75" x14ac:dyDescent="0.3">
      <c r="A81" s="1392"/>
      <c r="B81" s="1392"/>
      <c r="C81" s="1467"/>
      <c r="D81" s="1467"/>
      <c r="E81" s="1467"/>
      <c r="F81" s="2003"/>
      <c r="G81" s="1392"/>
      <c r="H81" s="1693"/>
      <c r="I81" s="1458"/>
      <c r="J81" s="46">
        <v>2500</v>
      </c>
      <c r="K81" s="45"/>
      <c r="L81" s="45"/>
      <c r="M81" s="43">
        <f t="shared" si="17"/>
        <v>2500</v>
      </c>
      <c r="N81" s="64">
        <v>241036</v>
      </c>
      <c r="O81" s="138" t="s">
        <v>489</v>
      </c>
      <c r="P81" s="1997"/>
      <c r="Q81" s="1997"/>
      <c r="R81" s="2000"/>
      <c r="S81" s="1997"/>
      <c r="T81" s="2000"/>
      <c r="U81" s="1855"/>
      <c r="V81" s="2000"/>
      <c r="W81" s="1903"/>
    </row>
    <row r="82" spans="1:23" ht="18.75" x14ac:dyDescent="0.3">
      <c r="A82" s="1392"/>
      <c r="B82" s="1392"/>
      <c r="C82" s="1467"/>
      <c r="D82" s="1467"/>
      <c r="E82" s="1467"/>
      <c r="F82" s="2003"/>
      <c r="G82" s="1392"/>
      <c r="H82" s="1693"/>
      <c r="I82" s="1458"/>
      <c r="J82" s="46">
        <v>2000</v>
      </c>
      <c r="K82" s="45"/>
      <c r="L82" s="45"/>
      <c r="M82" s="43">
        <f t="shared" si="17"/>
        <v>2000</v>
      </c>
      <c r="N82" s="64">
        <v>241067</v>
      </c>
      <c r="O82" s="138" t="s">
        <v>489</v>
      </c>
      <c r="P82" s="1997"/>
      <c r="Q82" s="1997"/>
      <c r="R82" s="2000"/>
      <c r="S82" s="1997"/>
      <c r="T82" s="2000"/>
      <c r="U82" s="1855"/>
      <c r="V82" s="2000"/>
      <c r="W82" s="1903"/>
    </row>
    <row r="83" spans="1:23" ht="18.75" x14ac:dyDescent="0.3">
      <c r="A83" s="1392"/>
      <c r="B83" s="1392"/>
      <c r="C83" s="1467"/>
      <c r="D83" s="1467"/>
      <c r="E83" s="1467"/>
      <c r="F83" s="2003"/>
      <c r="G83" s="1392"/>
      <c r="H83" s="1693"/>
      <c r="I83" s="1458"/>
      <c r="J83" s="46">
        <v>2000</v>
      </c>
      <c r="K83" s="45"/>
      <c r="L83" s="45"/>
      <c r="M83" s="43">
        <f t="shared" si="17"/>
        <v>2000</v>
      </c>
      <c r="N83" s="64">
        <v>241099</v>
      </c>
      <c r="O83" s="138" t="s">
        <v>489</v>
      </c>
      <c r="P83" s="1997"/>
      <c r="Q83" s="1997"/>
      <c r="R83" s="2000"/>
      <c r="S83" s="1997"/>
      <c r="T83" s="2000"/>
      <c r="U83" s="1855"/>
      <c r="V83" s="2000"/>
      <c r="W83" s="1903"/>
    </row>
    <row r="84" spans="1:23" ht="18.75" x14ac:dyDescent="0.3">
      <c r="A84" s="1392"/>
      <c r="B84" s="1392"/>
      <c r="C84" s="1467"/>
      <c r="D84" s="1467"/>
      <c r="E84" s="1467"/>
      <c r="F84" s="2003"/>
      <c r="G84" s="1392"/>
      <c r="H84" s="1693"/>
      <c r="I84" s="1458"/>
      <c r="J84" s="46">
        <v>2000</v>
      </c>
      <c r="K84" s="119"/>
      <c r="L84" s="45"/>
      <c r="M84" s="43">
        <f>J84+P85+L84</f>
        <v>2000</v>
      </c>
      <c r="N84" s="64">
        <v>241127</v>
      </c>
      <c r="O84" s="138" t="s">
        <v>489</v>
      </c>
      <c r="P84" s="1997"/>
      <c r="Q84" s="1997"/>
      <c r="R84" s="2000"/>
      <c r="S84" s="1997"/>
      <c r="T84" s="2000"/>
      <c r="U84" s="1855"/>
      <c r="V84" s="2000"/>
      <c r="W84" s="1903"/>
    </row>
    <row r="85" spans="1:23" ht="18.75" x14ac:dyDescent="0.3">
      <c r="A85" s="1392"/>
      <c r="B85" s="1392"/>
      <c r="C85" s="1467"/>
      <c r="D85" s="1467"/>
      <c r="E85" s="1467"/>
      <c r="F85" s="2003"/>
      <c r="G85" s="1392"/>
      <c r="H85" s="1693"/>
      <c r="I85" s="1458"/>
      <c r="J85" s="46">
        <v>2000</v>
      </c>
      <c r="K85" s="45"/>
      <c r="L85" s="45"/>
      <c r="M85" s="43">
        <f t="shared" si="17"/>
        <v>2000</v>
      </c>
      <c r="N85" s="64">
        <v>241191</v>
      </c>
      <c r="O85" s="138" t="s">
        <v>489</v>
      </c>
      <c r="P85" s="1997"/>
      <c r="Q85" s="1997"/>
      <c r="R85" s="2000"/>
      <c r="S85" s="1997"/>
      <c r="T85" s="2000"/>
      <c r="U85" s="1855"/>
      <c r="V85" s="2000"/>
      <c r="W85" s="1903"/>
    </row>
    <row r="86" spans="1:23" ht="18.75" x14ac:dyDescent="0.3">
      <c r="A86" s="1392"/>
      <c r="B86" s="1392"/>
      <c r="C86" s="1467"/>
      <c r="D86" s="1467"/>
      <c r="E86" s="1467"/>
      <c r="F86" s="2003"/>
      <c r="G86" s="1392"/>
      <c r="H86" s="1693"/>
      <c r="I86" s="1458"/>
      <c r="J86" s="46">
        <v>1000</v>
      </c>
      <c r="K86" s="45"/>
      <c r="L86" s="45"/>
      <c r="M86" s="43">
        <f t="shared" si="17"/>
        <v>1000</v>
      </c>
      <c r="N86" s="64">
        <v>241222</v>
      </c>
      <c r="O86" s="138" t="s">
        <v>489</v>
      </c>
      <c r="P86" s="1997"/>
      <c r="Q86" s="1997"/>
      <c r="R86" s="2000"/>
      <c r="S86" s="1997"/>
      <c r="T86" s="2000"/>
      <c r="U86" s="1855"/>
      <c r="V86" s="2000"/>
      <c r="W86" s="1903"/>
    </row>
    <row r="87" spans="1:23" ht="18.75" x14ac:dyDescent="0.3">
      <c r="A87" s="1392"/>
      <c r="B87" s="1392"/>
      <c r="C87" s="1467"/>
      <c r="D87" s="1467"/>
      <c r="E87" s="1467"/>
      <c r="F87" s="2003"/>
      <c r="G87" s="1392"/>
      <c r="H87" s="1693"/>
      <c r="I87" s="1458"/>
      <c r="J87" s="46">
        <v>1000</v>
      </c>
      <c r="K87" s="45"/>
      <c r="L87" s="45"/>
      <c r="M87" s="43">
        <f t="shared" si="17"/>
        <v>1000</v>
      </c>
      <c r="N87" s="64">
        <v>241255</v>
      </c>
      <c r="O87" s="138" t="s">
        <v>489</v>
      </c>
      <c r="P87" s="1997"/>
      <c r="Q87" s="1997"/>
      <c r="R87" s="2000"/>
      <c r="S87" s="1997"/>
      <c r="T87" s="2000"/>
      <c r="U87" s="1855"/>
      <c r="V87" s="2000"/>
      <c r="W87" s="1903"/>
    </row>
    <row r="88" spans="1:23" ht="18.75" x14ac:dyDescent="0.3">
      <c r="A88" s="1392"/>
      <c r="B88" s="1392"/>
      <c r="C88" s="1467"/>
      <c r="D88" s="1467"/>
      <c r="E88" s="1467"/>
      <c r="F88" s="2003"/>
      <c r="G88" s="1392"/>
      <c r="H88" s="1693"/>
      <c r="I88" s="1458"/>
      <c r="J88" s="46">
        <v>2000</v>
      </c>
      <c r="K88" s="45"/>
      <c r="L88" s="45"/>
      <c r="M88" s="43">
        <f t="shared" si="17"/>
        <v>2000</v>
      </c>
      <c r="N88" s="64">
        <v>241344</v>
      </c>
      <c r="O88" s="138" t="s">
        <v>489</v>
      </c>
      <c r="P88" s="1997"/>
      <c r="Q88" s="1997"/>
      <c r="R88" s="2000"/>
      <c r="S88" s="1997"/>
      <c r="T88" s="2000"/>
      <c r="U88" s="1855"/>
      <c r="V88" s="2000"/>
      <c r="W88" s="1903"/>
    </row>
    <row r="89" spans="1:23" ht="18.75" x14ac:dyDescent="0.3">
      <c r="A89" s="1392"/>
      <c r="B89" s="1392"/>
      <c r="C89" s="1467"/>
      <c r="D89" s="1467"/>
      <c r="E89" s="1467"/>
      <c r="F89" s="2003"/>
      <c r="G89" s="1392"/>
      <c r="H89" s="1693"/>
      <c r="I89" s="1458"/>
      <c r="J89" s="696">
        <v>1933.54</v>
      </c>
      <c r="K89" s="45">
        <v>0</v>
      </c>
      <c r="L89" s="45">
        <v>66.459999999999994</v>
      </c>
      <c r="M89" s="43">
        <f t="shared" si="17"/>
        <v>2000</v>
      </c>
      <c r="N89" s="64">
        <v>241404</v>
      </c>
      <c r="O89" s="138" t="s">
        <v>489</v>
      </c>
      <c r="P89" s="1997"/>
      <c r="Q89" s="1997"/>
      <c r="R89" s="2000"/>
      <c r="S89" s="1997"/>
      <c r="T89" s="2000"/>
      <c r="U89" s="1855"/>
      <c r="V89" s="2000"/>
      <c r="W89" s="1903"/>
    </row>
    <row r="90" spans="1:23" ht="18.75" x14ac:dyDescent="0.3">
      <c r="A90" s="1393"/>
      <c r="B90" s="1393"/>
      <c r="C90" s="1468"/>
      <c r="D90" s="1468"/>
      <c r="E90" s="1468"/>
      <c r="F90" s="2004"/>
      <c r="G90" s="1393"/>
      <c r="H90" s="1429"/>
      <c r="I90" s="1459"/>
      <c r="J90" s="1141">
        <v>12566.46</v>
      </c>
      <c r="K90" s="722">
        <v>0</v>
      </c>
      <c r="L90" s="722">
        <v>211.74</v>
      </c>
      <c r="M90" s="1094">
        <f t="shared" si="17"/>
        <v>12778.199999999999</v>
      </c>
      <c r="N90" s="1142">
        <v>241526</v>
      </c>
      <c r="O90" s="138" t="s">
        <v>489</v>
      </c>
      <c r="P90" s="1998"/>
      <c r="Q90" s="1998"/>
      <c r="R90" s="2001"/>
      <c r="S90" s="1998"/>
      <c r="T90" s="2001"/>
      <c r="U90" s="2029"/>
      <c r="V90" s="2001"/>
      <c r="W90" s="1904"/>
    </row>
    <row r="91" spans="1:23" ht="18.75" x14ac:dyDescent="0.3">
      <c r="A91" s="169"/>
      <c r="B91" s="169"/>
      <c r="C91" s="354"/>
      <c r="D91" s="354"/>
      <c r="E91" s="354"/>
      <c r="F91" s="356"/>
      <c r="G91" s="169"/>
      <c r="H91" s="170"/>
      <c r="I91" s="356"/>
      <c r="J91" s="184"/>
      <c r="K91" s="448"/>
      <c r="L91" s="448"/>
      <c r="M91" s="185"/>
      <c r="N91" s="186"/>
      <c r="O91" s="449"/>
      <c r="P91" s="450"/>
      <c r="Q91" s="450"/>
      <c r="R91" s="450"/>
      <c r="S91" s="450"/>
    </row>
    <row r="92" spans="1:23" ht="18.75" x14ac:dyDescent="0.3">
      <c r="A92" s="2015" t="s">
        <v>486</v>
      </c>
      <c r="B92" s="2015"/>
      <c r="C92" s="2015"/>
      <c r="D92" s="422"/>
      <c r="E92" s="422"/>
      <c r="F92" s="330">
        <f>SUM(F7:F88)</f>
        <v>1150000</v>
      </c>
      <c r="G92" s="334"/>
      <c r="H92" s="50"/>
      <c r="I92" s="334"/>
      <c r="J92" s="340">
        <f>SUM(J7:J91)</f>
        <v>676563.81</v>
      </c>
      <c r="K92" s="340">
        <f t="shared" ref="K92:M92" si="18">SUM(K7:K91)</f>
        <v>22995</v>
      </c>
      <c r="L92" s="340">
        <f t="shared" si="18"/>
        <v>28959.31</v>
      </c>
      <c r="M92" s="340">
        <f t="shared" si="18"/>
        <v>728518.11999999988</v>
      </c>
      <c r="N92" s="50"/>
      <c r="O92" s="334"/>
      <c r="P92" s="340">
        <f t="shared" ref="P92:S92" si="19">SUM(P7:P88)</f>
        <v>473436.28</v>
      </c>
      <c r="Q92" s="340">
        <f t="shared" si="19"/>
        <v>11505</v>
      </c>
      <c r="R92" s="340"/>
      <c r="S92" s="340">
        <f t="shared" si="19"/>
        <v>506785.30952054798</v>
      </c>
    </row>
    <row r="93" spans="1:23" ht="18.75" x14ac:dyDescent="0.3">
      <c r="A93" s="119"/>
      <c r="B93" s="331"/>
      <c r="C93" s="422"/>
      <c r="D93" s="422"/>
      <c r="E93" s="422"/>
      <c r="F93" s="331"/>
      <c r="G93" s="331"/>
      <c r="H93" s="119"/>
      <c r="I93" s="331"/>
      <c r="J93" s="1261">
        <f>F18+F58+F70+F78</f>
        <v>290000</v>
      </c>
      <c r="K93" s="119"/>
      <c r="L93" s="119"/>
      <c r="M93" s="119"/>
      <c r="N93" s="119"/>
      <c r="O93" s="331"/>
      <c r="P93" s="119"/>
      <c r="Q93" s="119"/>
      <c r="R93" s="119"/>
      <c r="S93" s="119"/>
    </row>
    <row r="94" spans="1:23" ht="18.75" x14ac:dyDescent="0.3">
      <c r="A94" s="119"/>
      <c r="B94" s="331"/>
      <c r="C94" s="422"/>
      <c r="D94" s="422"/>
      <c r="E94" s="422"/>
      <c r="F94" s="331"/>
      <c r="G94" s="331"/>
      <c r="H94" s="119"/>
      <c r="I94" s="331"/>
      <c r="J94" s="119"/>
      <c r="K94" s="119"/>
      <c r="L94" s="119"/>
      <c r="M94" s="119"/>
      <c r="N94" s="119"/>
      <c r="O94" s="331"/>
      <c r="P94" s="119"/>
      <c r="Q94" s="119"/>
      <c r="R94" s="119"/>
      <c r="S94" s="119"/>
    </row>
    <row r="95" spans="1:23" ht="18.75" x14ac:dyDescent="0.3">
      <c r="A95" s="119"/>
      <c r="B95" s="331"/>
      <c r="C95" s="422"/>
      <c r="D95" s="422"/>
      <c r="E95" s="422"/>
      <c r="F95" s="331"/>
      <c r="G95" s="331"/>
      <c r="H95" s="119"/>
      <c r="I95" s="331"/>
      <c r="J95" s="119"/>
      <c r="K95" s="119"/>
      <c r="L95" s="119"/>
      <c r="M95" s="119"/>
      <c r="N95" s="119"/>
      <c r="O95" s="331"/>
      <c r="P95" s="119"/>
      <c r="Q95" s="119"/>
      <c r="R95" s="119"/>
      <c r="S95" s="119"/>
    </row>
  </sheetData>
  <mergeCells count="256">
    <mergeCell ref="S7:S17"/>
    <mergeCell ref="T7:T17"/>
    <mergeCell ref="U7:U17"/>
    <mergeCell ref="V7:V17"/>
    <mergeCell ref="W7:W17"/>
    <mergeCell ref="P78:P90"/>
    <mergeCell ref="Q78:Q90"/>
    <mergeCell ref="R78:R90"/>
    <mergeCell ref="S78:S90"/>
    <mergeCell ref="T78:T90"/>
    <mergeCell ref="U78:U90"/>
    <mergeCell ref="V78:V90"/>
    <mergeCell ref="W78:W90"/>
    <mergeCell ref="P70:P77"/>
    <mergeCell ref="Q70:Q77"/>
    <mergeCell ref="R70:R77"/>
    <mergeCell ref="S70:S77"/>
    <mergeCell ref="T70:T77"/>
    <mergeCell ref="U70:U77"/>
    <mergeCell ref="V70:V77"/>
    <mergeCell ref="W70:W77"/>
    <mergeCell ref="P18:P28"/>
    <mergeCell ref="Q18:Q28"/>
    <mergeCell ref="R18:R28"/>
    <mergeCell ref="A78:A90"/>
    <mergeCell ref="B78:B90"/>
    <mergeCell ref="C78:C90"/>
    <mergeCell ref="D78:D90"/>
    <mergeCell ref="E78:E90"/>
    <mergeCell ref="F78:F90"/>
    <mergeCell ref="G78:G90"/>
    <mergeCell ref="H78:H90"/>
    <mergeCell ref="I78:I90"/>
    <mergeCell ref="S18:S28"/>
    <mergeCell ref="T18:T28"/>
    <mergeCell ref="U18:U28"/>
    <mergeCell ref="V18:V28"/>
    <mergeCell ref="W18:W28"/>
    <mergeCell ref="U63:U66"/>
    <mergeCell ref="V63:V66"/>
    <mergeCell ref="W63:W66"/>
    <mergeCell ref="S35:S36"/>
    <mergeCell ref="T29:T32"/>
    <mergeCell ref="S58:S62"/>
    <mergeCell ref="U58:U62"/>
    <mergeCell ref="T58:T62"/>
    <mergeCell ref="V58:V62"/>
    <mergeCell ref="W58:W62"/>
    <mergeCell ref="S54:S55"/>
    <mergeCell ref="S63:S66"/>
    <mergeCell ref="T38:T50"/>
    <mergeCell ref="U38:U50"/>
    <mergeCell ref="V38:V50"/>
    <mergeCell ref="W38:W50"/>
    <mergeCell ref="R67:R68"/>
    <mergeCell ref="S67:S68"/>
    <mergeCell ref="Q67:Q68"/>
    <mergeCell ref="G67:G68"/>
    <mergeCell ref="H67:H68"/>
    <mergeCell ref="I67:I68"/>
    <mergeCell ref="P67:P68"/>
    <mergeCell ref="C67:C68"/>
    <mergeCell ref="D67:D68"/>
    <mergeCell ref="E67:E68"/>
    <mergeCell ref="F67:F68"/>
    <mergeCell ref="F18:F28"/>
    <mergeCell ref="G18:G28"/>
    <mergeCell ref="H18:H28"/>
    <mergeCell ref="I18:I28"/>
    <mergeCell ref="C70:C77"/>
    <mergeCell ref="B70:B77"/>
    <mergeCell ref="A70:A77"/>
    <mergeCell ref="E70:E77"/>
    <mergeCell ref="D70:D77"/>
    <mergeCell ref="F70:F77"/>
    <mergeCell ref="G70:G77"/>
    <mergeCell ref="H70:H77"/>
    <mergeCell ref="I70:I77"/>
    <mergeCell ref="A52:A53"/>
    <mergeCell ref="A35:A36"/>
    <mergeCell ref="B35:B36"/>
    <mergeCell ref="C35:C36"/>
    <mergeCell ref="D35:D36"/>
    <mergeCell ref="E35:E36"/>
    <mergeCell ref="F35:F36"/>
    <mergeCell ref="G35:G36"/>
    <mergeCell ref="H35:H36"/>
    <mergeCell ref="A54:A55"/>
    <mergeCell ref="B54:B55"/>
    <mergeCell ref="A2:W2"/>
    <mergeCell ref="A3:W3"/>
    <mergeCell ref="W54:W55"/>
    <mergeCell ref="U56:U57"/>
    <mergeCell ref="V56:V57"/>
    <mergeCell ref="W56:W57"/>
    <mergeCell ref="T5:T6"/>
    <mergeCell ref="W5:W6"/>
    <mergeCell ref="U29:U32"/>
    <mergeCell ref="V29:V32"/>
    <mergeCell ref="W29:W32"/>
    <mergeCell ref="U33:U34"/>
    <mergeCell ref="V33:V34"/>
    <mergeCell ref="W33:W34"/>
    <mergeCell ref="U35:U36"/>
    <mergeCell ref="V35:V36"/>
    <mergeCell ref="W35:W36"/>
    <mergeCell ref="H29:H32"/>
    <mergeCell ref="I29:I32"/>
    <mergeCell ref="G29:G32"/>
    <mergeCell ref="P54:P55"/>
    <mergeCell ref="Q54:Q55"/>
    <mergeCell ref="Q33:Q34"/>
    <mergeCell ref="P35:P36"/>
    <mergeCell ref="W67:W68"/>
    <mergeCell ref="T67:T68"/>
    <mergeCell ref="T63:T66"/>
    <mergeCell ref="U52:U53"/>
    <mergeCell ref="V52:V53"/>
    <mergeCell ref="W52:W53"/>
    <mergeCell ref="U54:U55"/>
    <mergeCell ref="V54:V55"/>
    <mergeCell ref="T56:T57"/>
    <mergeCell ref="T54:T55"/>
    <mergeCell ref="U67:U68"/>
    <mergeCell ref="V67:V68"/>
    <mergeCell ref="P63:P66"/>
    <mergeCell ref="T35:T36"/>
    <mergeCell ref="T33:T34"/>
    <mergeCell ref="T52:T53"/>
    <mergeCell ref="R54:R55"/>
    <mergeCell ref="I54:I55"/>
    <mergeCell ref="B52:B53"/>
    <mergeCell ref="C52:C53"/>
    <mergeCell ref="D52:D53"/>
    <mergeCell ref="E52:E53"/>
    <mergeCell ref="F52:F53"/>
    <mergeCell ref="G52:G53"/>
    <mergeCell ref="H52:H53"/>
    <mergeCell ref="I52:I53"/>
    <mergeCell ref="H63:H66"/>
    <mergeCell ref="S56:S57"/>
    <mergeCell ref="I63:I66"/>
    <mergeCell ref="R63:R66"/>
    <mergeCell ref="G56:G57"/>
    <mergeCell ref="H56:H57"/>
    <mergeCell ref="G58:G62"/>
    <mergeCell ref="H58:H62"/>
    <mergeCell ref="I58:I62"/>
    <mergeCell ref="P58:P62"/>
    <mergeCell ref="Q58:Q62"/>
    <mergeCell ref="R58:R62"/>
    <mergeCell ref="B5:B6"/>
    <mergeCell ref="H5:H6"/>
    <mergeCell ref="P5:S5"/>
    <mergeCell ref="E5:E6"/>
    <mergeCell ref="F5:F6"/>
    <mergeCell ref="G5:G6"/>
    <mergeCell ref="P33:P34"/>
    <mergeCell ref="F54:F55"/>
    <mergeCell ref="H54:H55"/>
    <mergeCell ref="O5:O6"/>
    <mergeCell ref="N5:N6"/>
    <mergeCell ref="J5:M5"/>
    <mergeCell ref="C54:C55"/>
    <mergeCell ref="D54:D55"/>
    <mergeCell ref="E54:E55"/>
    <mergeCell ref="C5:C6"/>
    <mergeCell ref="P56:P57"/>
    <mergeCell ref="Q56:Q57"/>
    <mergeCell ref="R56:R57"/>
    <mergeCell ref="G54:G55"/>
    <mergeCell ref="R29:R32"/>
    <mergeCell ref="S29:S32"/>
    <mergeCell ref="D5:D6"/>
    <mergeCell ref="I35:I36"/>
    <mergeCell ref="A33:A34"/>
    <mergeCell ref="A29:A32"/>
    <mergeCell ref="D33:D34"/>
    <mergeCell ref="E33:E34"/>
    <mergeCell ref="F33:F34"/>
    <mergeCell ref="G33:G34"/>
    <mergeCell ref="H33:H34"/>
    <mergeCell ref="I33:I34"/>
    <mergeCell ref="C33:C34"/>
    <mergeCell ref="B29:B32"/>
    <mergeCell ref="C29:C32"/>
    <mergeCell ref="D29:D32"/>
    <mergeCell ref="E29:E32"/>
    <mergeCell ref="F29:F32"/>
    <mergeCell ref="B33:B34"/>
    <mergeCell ref="I5:I6"/>
    <mergeCell ref="A18:A28"/>
    <mergeCell ref="B18:B28"/>
    <mergeCell ref="C18:C28"/>
    <mergeCell ref="D18:D28"/>
    <mergeCell ref="E18:E28"/>
    <mergeCell ref="A5:A6"/>
    <mergeCell ref="A92:C92"/>
    <mergeCell ref="I56:I57"/>
    <mergeCell ref="Q63:Q66"/>
    <mergeCell ref="A63:A66"/>
    <mergeCell ref="C63:C66"/>
    <mergeCell ref="D63:D66"/>
    <mergeCell ref="A56:A57"/>
    <mergeCell ref="B56:B57"/>
    <mergeCell ref="G63:G66"/>
    <mergeCell ref="E63:E66"/>
    <mergeCell ref="F56:F57"/>
    <mergeCell ref="C56:C57"/>
    <mergeCell ref="D56:D57"/>
    <mergeCell ref="A67:A68"/>
    <mergeCell ref="B67:B68"/>
    <mergeCell ref="B63:B66"/>
    <mergeCell ref="F63:F66"/>
    <mergeCell ref="E56:E57"/>
    <mergeCell ref="A58:A62"/>
    <mergeCell ref="B58:B62"/>
    <mergeCell ref="C58:C62"/>
    <mergeCell ref="D58:D62"/>
    <mergeCell ref="E58:E62"/>
    <mergeCell ref="F58:F62"/>
    <mergeCell ref="R33:R34"/>
    <mergeCell ref="S33:S34"/>
    <mergeCell ref="P29:P32"/>
    <mergeCell ref="Q29:Q32"/>
    <mergeCell ref="Q52:Q53"/>
    <mergeCell ref="R52:R53"/>
    <mergeCell ref="S52:S53"/>
    <mergeCell ref="Q35:Q36"/>
    <mergeCell ref="P52:P53"/>
    <mergeCell ref="R35:R36"/>
    <mergeCell ref="P38:P50"/>
    <mergeCell ref="Q38:Q50"/>
    <mergeCell ref="R38:R50"/>
    <mergeCell ref="S38:S50"/>
    <mergeCell ref="P7:P17"/>
    <mergeCell ref="Q7:Q17"/>
    <mergeCell ref="R7:R17"/>
    <mergeCell ref="A7:A17"/>
    <mergeCell ref="B7:B17"/>
    <mergeCell ref="C7:C17"/>
    <mergeCell ref="D7:D17"/>
    <mergeCell ref="E7:E17"/>
    <mergeCell ref="F7:F17"/>
    <mergeCell ref="G7:G17"/>
    <mergeCell ref="H7:H17"/>
    <mergeCell ref="I7:I17"/>
    <mergeCell ref="A38:A50"/>
    <mergeCell ref="B38:B50"/>
    <mergeCell ref="C38:C50"/>
    <mergeCell ref="D38:D50"/>
    <mergeCell ref="E38:E50"/>
    <mergeCell ref="F38:F50"/>
    <mergeCell ref="G38:G50"/>
    <mergeCell ref="H38:H50"/>
    <mergeCell ref="I38:I50"/>
  </mergeCells>
  <pageMargins left="0.19685039370078741" right="0.19685039370078741" top="0.19685039370078741" bottom="0" header="0.23622047244094491" footer="0"/>
  <pageSetup paperSize="9" scale="60" orientation="landscape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W30"/>
  <sheetViews>
    <sheetView tabSelected="1" topLeftCell="E19" zoomScale="96" zoomScaleNormal="96" workbookViewId="0">
      <selection activeCell="K53" sqref="K53"/>
    </sheetView>
  </sheetViews>
  <sheetFormatPr defaultColWidth="9" defaultRowHeight="15.75" x14ac:dyDescent="0.25"/>
  <cols>
    <col min="1" max="1" width="3.375" style="151" customWidth="1"/>
    <col min="2" max="2" width="5.625" style="151" customWidth="1"/>
    <col min="3" max="3" width="12.375" style="1017" customWidth="1"/>
    <col min="4" max="4" width="15.625" style="1017" customWidth="1"/>
    <col min="5" max="5" width="28" style="1017" customWidth="1"/>
    <col min="6" max="6" width="8.125" style="200" customWidth="1"/>
    <col min="7" max="7" width="6.75" style="200" customWidth="1"/>
    <col min="8" max="8" width="8.125" style="200" customWidth="1"/>
    <col min="9" max="9" width="4.375" style="200" customWidth="1"/>
    <col min="10" max="10" width="7.125" style="151" customWidth="1"/>
    <col min="11" max="11" width="7" style="151" customWidth="1"/>
    <col min="12" max="13" width="7.625" style="151" customWidth="1"/>
    <col min="14" max="14" width="6.875" style="200" customWidth="1"/>
    <col min="15" max="15" width="5.875" style="367" customWidth="1"/>
    <col min="16" max="16" width="9.375" style="151" customWidth="1"/>
    <col min="17" max="17" width="8.625" style="151" customWidth="1"/>
    <col min="18" max="18" width="8.5" style="151" customWidth="1"/>
    <col min="19" max="19" width="8.75" style="151" customWidth="1"/>
    <col min="20" max="20" width="11.625" style="151" customWidth="1"/>
    <col min="21" max="21" width="15.125" style="151" customWidth="1"/>
    <col min="22" max="22" width="13.375" style="151" customWidth="1"/>
    <col min="23" max="23" width="17.375" style="151" customWidth="1"/>
    <col min="24" max="16384" width="9" style="151"/>
  </cols>
  <sheetData>
    <row r="2" spans="1:23" ht="28.5" customHeight="1" x14ac:dyDescent="0.25">
      <c r="A2" s="2061" t="s">
        <v>813</v>
      </c>
      <c r="B2" s="2061"/>
      <c r="C2" s="2061"/>
      <c r="D2" s="2061"/>
      <c r="E2" s="2061"/>
      <c r="F2" s="2061"/>
      <c r="G2" s="2061"/>
      <c r="H2" s="2061"/>
      <c r="I2" s="2061"/>
      <c r="J2" s="2061"/>
      <c r="K2" s="2061"/>
      <c r="L2" s="2061"/>
      <c r="M2" s="2061"/>
      <c r="N2" s="2061"/>
      <c r="O2" s="2061"/>
      <c r="P2" s="2061"/>
      <c r="Q2" s="2061"/>
      <c r="R2" s="2061"/>
      <c r="S2" s="2061"/>
      <c r="T2" s="2061"/>
      <c r="U2" s="2061"/>
      <c r="V2" s="2061"/>
      <c r="W2" s="2061"/>
    </row>
    <row r="3" spans="1:23" ht="30" customHeight="1" x14ac:dyDescent="0.25">
      <c r="A3" s="1839" t="s">
        <v>345</v>
      </c>
      <c r="B3" s="1839"/>
      <c r="C3" s="1839"/>
      <c r="D3" s="1839"/>
      <c r="E3" s="1839"/>
      <c r="F3" s="1839"/>
      <c r="G3" s="1839"/>
      <c r="H3" s="1839"/>
      <c r="I3" s="1839"/>
      <c r="J3" s="1839"/>
      <c r="K3" s="1839"/>
      <c r="L3" s="1839"/>
      <c r="M3" s="1839"/>
      <c r="N3" s="1839"/>
      <c r="O3" s="1839"/>
      <c r="P3" s="1839"/>
      <c r="Q3" s="1839"/>
      <c r="R3" s="1839"/>
      <c r="S3" s="1839"/>
      <c r="T3" s="1839"/>
      <c r="U3" s="1839"/>
      <c r="V3" s="1839"/>
      <c r="W3" s="1839"/>
    </row>
    <row r="4" spans="1:23" ht="15" customHeight="1" x14ac:dyDescent="0.35">
      <c r="A4" s="610"/>
      <c r="B4" s="610"/>
      <c r="C4" s="610"/>
      <c r="D4" s="610"/>
      <c r="E4" s="610"/>
      <c r="F4" s="610"/>
      <c r="G4" s="610"/>
      <c r="H4" s="610"/>
      <c r="I4" s="610"/>
      <c r="J4" s="598"/>
      <c r="K4" s="598"/>
      <c r="L4" s="598"/>
      <c r="M4" s="598"/>
      <c r="N4" s="610"/>
      <c r="O4" s="610"/>
      <c r="P4" s="598"/>
      <c r="Q4" s="598"/>
      <c r="R4" s="598"/>
      <c r="S4" s="598"/>
    </row>
    <row r="5" spans="1:23" ht="21" x14ac:dyDescent="0.25">
      <c r="A5" s="1330" t="s">
        <v>0</v>
      </c>
      <c r="B5" s="1330" t="s">
        <v>1</v>
      </c>
      <c r="C5" s="1330" t="s">
        <v>2</v>
      </c>
      <c r="D5" s="1330" t="s">
        <v>3</v>
      </c>
      <c r="E5" s="1330" t="s">
        <v>4</v>
      </c>
      <c r="F5" s="1330" t="s">
        <v>5</v>
      </c>
      <c r="G5" s="1330" t="s">
        <v>6</v>
      </c>
      <c r="H5" s="1330" t="s">
        <v>7</v>
      </c>
      <c r="I5" s="1330" t="s">
        <v>8</v>
      </c>
      <c r="J5" s="1387" t="s">
        <v>9</v>
      </c>
      <c r="K5" s="1387"/>
      <c r="L5" s="1387"/>
      <c r="M5" s="1387"/>
      <c r="N5" s="1388" t="s">
        <v>10</v>
      </c>
      <c r="O5" s="1388" t="s">
        <v>11</v>
      </c>
      <c r="P5" s="1310" t="s">
        <v>482</v>
      </c>
      <c r="Q5" s="1311"/>
      <c r="R5" s="1311"/>
      <c r="S5" s="1312"/>
      <c r="T5" s="1579" t="s">
        <v>565</v>
      </c>
      <c r="U5" s="1049" t="s">
        <v>562</v>
      </c>
      <c r="V5" s="1014" t="s">
        <v>563</v>
      </c>
      <c r="W5" s="1303" t="s">
        <v>567</v>
      </c>
    </row>
    <row r="6" spans="1:23" ht="21" x14ac:dyDescent="0.35">
      <c r="A6" s="1332"/>
      <c r="B6" s="1332"/>
      <c r="C6" s="1332"/>
      <c r="D6" s="1332"/>
      <c r="E6" s="1332"/>
      <c r="F6" s="1332"/>
      <c r="G6" s="1332"/>
      <c r="H6" s="1332"/>
      <c r="I6" s="1332"/>
      <c r="J6" s="337" t="s">
        <v>12</v>
      </c>
      <c r="K6" s="337" t="s">
        <v>13</v>
      </c>
      <c r="L6" s="337" t="s">
        <v>14</v>
      </c>
      <c r="M6" s="338" t="s">
        <v>15</v>
      </c>
      <c r="N6" s="1813"/>
      <c r="O6" s="1813"/>
      <c r="P6" s="209" t="s">
        <v>12</v>
      </c>
      <c r="Q6" s="209" t="s">
        <v>13</v>
      </c>
      <c r="R6" s="209" t="s">
        <v>14</v>
      </c>
      <c r="S6" s="190" t="s">
        <v>15</v>
      </c>
      <c r="T6" s="1580"/>
      <c r="U6" s="478" t="s">
        <v>829</v>
      </c>
      <c r="V6" s="1050" t="s">
        <v>830</v>
      </c>
      <c r="W6" s="1304"/>
    </row>
    <row r="7" spans="1:23" s="1055" customFormat="1" ht="18.75" x14ac:dyDescent="0.3">
      <c r="A7" s="1032">
        <v>1</v>
      </c>
      <c r="B7" s="1032" t="s">
        <v>346</v>
      </c>
      <c r="C7" s="1033" t="s">
        <v>347</v>
      </c>
      <c r="D7" s="1033" t="s">
        <v>348</v>
      </c>
      <c r="E7" s="1033" t="s">
        <v>624</v>
      </c>
      <c r="F7" s="1020">
        <v>50000</v>
      </c>
      <c r="G7" s="1032">
        <v>31150104</v>
      </c>
      <c r="H7" s="1034">
        <v>240065</v>
      </c>
      <c r="I7" s="1032">
        <v>2</v>
      </c>
      <c r="J7" s="1035">
        <v>0</v>
      </c>
      <c r="K7" s="1036"/>
      <c r="L7" s="1037"/>
      <c r="M7" s="1038">
        <f>SUM(J7:L7)</f>
        <v>0</v>
      </c>
      <c r="N7" s="1019"/>
      <c r="O7" s="936"/>
      <c r="P7" s="1039">
        <v>50000</v>
      </c>
      <c r="Q7" s="1040">
        <v>1500</v>
      </c>
      <c r="R7" s="1040">
        <f>SUM(V7)</f>
        <v>14599.315068493152</v>
      </c>
      <c r="S7" s="1040">
        <f>P7+Q7+R7</f>
        <v>66099.315068493146</v>
      </c>
      <c r="T7" s="1051">
        <f>SUM(P7*7.5/100)</f>
        <v>3750</v>
      </c>
      <c r="U7" s="1052">
        <v>1421</v>
      </c>
      <c r="V7" s="1053">
        <f>SUM(T7*U7/365)</f>
        <v>14599.315068493152</v>
      </c>
      <c r="W7" s="1054" t="s">
        <v>841</v>
      </c>
    </row>
    <row r="8" spans="1:23" s="1055" customFormat="1" ht="18.75" x14ac:dyDescent="0.3">
      <c r="A8" s="1032">
        <v>2</v>
      </c>
      <c r="B8" s="1032" t="s">
        <v>346</v>
      </c>
      <c r="C8" s="1033" t="s">
        <v>349</v>
      </c>
      <c r="D8" s="1033" t="s">
        <v>350</v>
      </c>
      <c r="E8" s="1033" t="s">
        <v>625</v>
      </c>
      <c r="F8" s="1020">
        <v>50000</v>
      </c>
      <c r="G8" s="1032">
        <v>31150105</v>
      </c>
      <c r="H8" s="1034">
        <v>240065</v>
      </c>
      <c r="I8" s="1032">
        <v>2</v>
      </c>
      <c r="J8" s="1035">
        <v>0</v>
      </c>
      <c r="K8" s="1036"/>
      <c r="L8" s="1037"/>
      <c r="M8" s="1038">
        <f t="shared" ref="M8:M26" si="0">SUM(J8:L8)</f>
        <v>0</v>
      </c>
      <c r="N8" s="1019"/>
      <c r="O8" s="936"/>
      <c r="P8" s="1039">
        <v>50000</v>
      </c>
      <c r="Q8" s="1040">
        <v>1500</v>
      </c>
      <c r="R8" s="1040">
        <f>SUM(V8)</f>
        <v>14599.315068493152</v>
      </c>
      <c r="S8" s="1040">
        <f t="shared" ref="S8:S26" si="1">P8+Q8+R8</f>
        <v>66099.315068493146</v>
      </c>
      <c r="T8" s="1051">
        <f>SUM(P8*7.5/100)</f>
        <v>3750</v>
      </c>
      <c r="U8" s="1052">
        <v>1421</v>
      </c>
      <c r="V8" s="1053">
        <f>SUM(T8*U8/365)</f>
        <v>14599.315068493152</v>
      </c>
      <c r="W8" s="1054" t="s">
        <v>841</v>
      </c>
    </row>
    <row r="9" spans="1:23" ht="18.75" customHeight="1" x14ac:dyDescent="0.3">
      <c r="A9" s="1391">
        <v>3</v>
      </c>
      <c r="B9" s="1498" t="s">
        <v>346</v>
      </c>
      <c r="C9" s="1498" t="s">
        <v>18</v>
      </c>
      <c r="D9" s="2063" t="s">
        <v>351</v>
      </c>
      <c r="E9" s="1498" t="s">
        <v>626</v>
      </c>
      <c r="F9" s="1506">
        <v>150000</v>
      </c>
      <c r="G9" s="2066">
        <v>31150107</v>
      </c>
      <c r="H9" s="2069">
        <v>240135</v>
      </c>
      <c r="I9" s="1498">
        <v>3</v>
      </c>
      <c r="J9" s="87">
        <v>130000</v>
      </c>
      <c r="K9" s="106">
        <f t="shared" ref="K9" si="2">J9*3/100</f>
        <v>3900</v>
      </c>
      <c r="L9" s="106">
        <v>0</v>
      </c>
      <c r="M9" s="155">
        <f t="shared" si="0"/>
        <v>133900</v>
      </c>
      <c r="N9" s="165">
        <v>240156</v>
      </c>
      <c r="O9" s="1018" t="s">
        <v>489</v>
      </c>
      <c r="P9" s="1996">
        <v>0</v>
      </c>
      <c r="Q9" s="1996">
        <v>0</v>
      </c>
      <c r="R9" s="1996">
        <f>SUM(V9)</f>
        <v>0</v>
      </c>
      <c r="S9" s="1996">
        <f t="shared" si="1"/>
        <v>0</v>
      </c>
      <c r="T9" s="1856">
        <f>SUM(P9*7.5/100)</f>
        <v>0</v>
      </c>
      <c r="U9" s="2053"/>
      <c r="V9" s="1856">
        <f>SUM(T9*U9/365)</f>
        <v>0</v>
      </c>
      <c r="W9" s="1676"/>
    </row>
    <row r="10" spans="1:23" ht="18.75" customHeight="1" x14ac:dyDescent="0.3">
      <c r="A10" s="1392"/>
      <c r="B10" s="1505"/>
      <c r="C10" s="1505"/>
      <c r="D10" s="2064"/>
      <c r="E10" s="1505"/>
      <c r="F10" s="1507"/>
      <c r="G10" s="2067"/>
      <c r="H10" s="2070"/>
      <c r="I10" s="1505"/>
      <c r="J10" s="87">
        <v>1000</v>
      </c>
      <c r="K10" s="106">
        <v>0</v>
      </c>
      <c r="L10" s="106">
        <v>0</v>
      </c>
      <c r="M10" s="155">
        <f t="shared" si="0"/>
        <v>1000</v>
      </c>
      <c r="N10" s="165">
        <v>240960</v>
      </c>
      <c r="O10" s="1018" t="s">
        <v>489</v>
      </c>
      <c r="P10" s="1997"/>
      <c r="Q10" s="1997"/>
      <c r="R10" s="1997"/>
      <c r="S10" s="1997"/>
      <c r="T10" s="1857"/>
      <c r="U10" s="2062"/>
      <c r="V10" s="1857"/>
      <c r="W10" s="1726"/>
    </row>
    <row r="11" spans="1:23" ht="18.75" customHeight="1" x14ac:dyDescent="0.3">
      <c r="A11" s="1392"/>
      <c r="B11" s="1505"/>
      <c r="C11" s="1505"/>
      <c r="D11" s="2064"/>
      <c r="E11" s="1505"/>
      <c r="F11" s="1507"/>
      <c r="G11" s="2067"/>
      <c r="H11" s="2070"/>
      <c r="I11" s="1505"/>
      <c r="J11" s="87">
        <v>5000</v>
      </c>
      <c r="K11" s="106">
        <v>1115</v>
      </c>
      <c r="L11" s="106">
        <v>0</v>
      </c>
      <c r="M11" s="155">
        <f t="shared" si="0"/>
        <v>6115</v>
      </c>
      <c r="N11" s="165">
        <v>240406</v>
      </c>
      <c r="O11" s="1018" t="s">
        <v>489</v>
      </c>
      <c r="P11" s="1997"/>
      <c r="Q11" s="1997"/>
      <c r="R11" s="1997"/>
      <c r="S11" s="1997"/>
      <c r="T11" s="1857"/>
      <c r="U11" s="2062"/>
      <c r="V11" s="1857"/>
      <c r="W11" s="1726"/>
    </row>
    <row r="12" spans="1:23" ht="18.75" customHeight="1" x14ac:dyDescent="0.3">
      <c r="A12" s="1392"/>
      <c r="B12" s="1505"/>
      <c r="C12" s="1505"/>
      <c r="D12" s="2064"/>
      <c r="E12" s="1505"/>
      <c r="F12" s="1507"/>
      <c r="G12" s="2067"/>
      <c r="H12" s="2070"/>
      <c r="I12" s="1505"/>
      <c r="J12" s="87">
        <v>3000</v>
      </c>
      <c r="K12" s="106">
        <v>0</v>
      </c>
      <c r="L12" s="106">
        <v>0</v>
      </c>
      <c r="M12" s="155">
        <f t="shared" si="0"/>
        <v>3000</v>
      </c>
      <c r="N12" s="165">
        <v>241109</v>
      </c>
      <c r="O12" s="1018" t="s">
        <v>489</v>
      </c>
      <c r="P12" s="1997"/>
      <c r="Q12" s="1997"/>
      <c r="R12" s="1997"/>
      <c r="S12" s="1997"/>
      <c r="T12" s="1857"/>
      <c r="U12" s="2062"/>
      <c r="V12" s="1857"/>
      <c r="W12" s="1726"/>
    </row>
    <row r="13" spans="1:23" ht="18.75" customHeight="1" x14ac:dyDescent="0.3">
      <c r="A13" s="1393"/>
      <c r="B13" s="1499"/>
      <c r="C13" s="1499"/>
      <c r="D13" s="2065"/>
      <c r="E13" s="1499"/>
      <c r="F13" s="1508"/>
      <c r="G13" s="2068"/>
      <c r="H13" s="2071"/>
      <c r="I13" s="1499"/>
      <c r="J13" s="87">
        <v>11000</v>
      </c>
      <c r="K13" s="106">
        <v>0</v>
      </c>
      <c r="L13" s="438">
        <v>849.86</v>
      </c>
      <c r="M13" s="439">
        <f t="shared" si="0"/>
        <v>11849.86</v>
      </c>
      <c r="N13" s="165">
        <v>241558</v>
      </c>
      <c r="O13" s="1018" t="s">
        <v>558</v>
      </c>
      <c r="P13" s="1998"/>
      <c r="Q13" s="1998"/>
      <c r="R13" s="1998"/>
      <c r="S13" s="1998"/>
      <c r="T13" s="1886"/>
      <c r="U13" s="2054"/>
      <c r="V13" s="1886"/>
      <c r="W13" s="1677"/>
    </row>
    <row r="14" spans="1:23" ht="18.75" x14ac:dyDescent="0.3">
      <c r="A14" s="1391">
        <v>4</v>
      </c>
      <c r="B14" s="1420" t="s">
        <v>346</v>
      </c>
      <c r="C14" s="1420" t="s">
        <v>352</v>
      </c>
      <c r="D14" s="1420" t="s">
        <v>353</v>
      </c>
      <c r="E14" s="1420" t="s">
        <v>627</v>
      </c>
      <c r="F14" s="1424">
        <v>80000</v>
      </c>
      <c r="G14" s="1420">
        <v>31150111</v>
      </c>
      <c r="H14" s="1428">
        <v>240219</v>
      </c>
      <c r="I14" s="1561">
        <v>5</v>
      </c>
      <c r="J14" s="47">
        <v>20000</v>
      </c>
      <c r="K14" s="46">
        <v>600</v>
      </c>
      <c r="L14" s="46"/>
      <c r="M14" s="155">
        <f t="shared" si="0"/>
        <v>20600</v>
      </c>
      <c r="N14" s="336">
        <v>240225</v>
      </c>
      <c r="O14" s="421">
        <v>328</v>
      </c>
      <c r="P14" s="1996">
        <v>48501.08</v>
      </c>
      <c r="Q14" s="1996">
        <v>0</v>
      </c>
      <c r="R14" s="1996">
        <v>0</v>
      </c>
      <c r="S14" s="1996">
        <f t="shared" si="1"/>
        <v>48501.08</v>
      </c>
      <c r="T14" s="1856"/>
      <c r="U14" s="2053"/>
      <c r="V14" s="1856"/>
      <c r="W14" s="1676"/>
    </row>
    <row r="15" spans="1:23" ht="18.75" x14ac:dyDescent="0.3">
      <c r="A15" s="1392"/>
      <c r="B15" s="1590"/>
      <c r="C15" s="1590"/>
      <c r="D15" s="1590"/>
      <c r="E15" s="1590"/>
      <c r="F15" s="2022"/>
      <c r="G15" s="1590"/>
      <c r="H15" s="1693"/>
      <c r="I15" s="1562"/>
      <c r="J15" s="47">
        <v>5670</v>
      </c>
      <c r="K15" s="46"/>
      <c r="L15" s="46"/>
      <c r="M15" s="155">
        <f t="shared" si="0"/>
        <v>5670</v>
      </c>
      <c r="N15" s="336">
        <v>240557</v>
      </c>
      <c r="O15" s="421">
        <v>265</v>
      </c>
      <c r="P15" s="1997"/>
      <c r="Q15" s="1997"/>
      <c r="R15" s="1997"/>
      <c r="S15" s="1997"/>
      <c r="T15" s="1857"/>
      <c r="U15" s="2062"/>
      <c r="V15" s="1857"/>
      <c r="W15" s="1726"/>
    </row>
    <row r="16" spans="1:23" ht="18.75" x14ac:dyDescent="0.3">
      <c r="A16" s="1392"/>
      <c r="B16" s="1590"/>
      <c r="C16" s="1590"/>
      <c r="D16" s="1590"/>
      <c r="E16" s="1590"/>
      <c r="F16" s="2022"/>
      <c r="G16" s="1590"/>
      <c r="H16" s="1693"/>
      <c r="I16" s="1562"/>
      <c r="J16" s="47">
        <v>0</v>
      </c>
      <c r="K16" s="46">
        <v>0</v>
      </c>
      <c r="L16" s="46">
        <v>8000</v>
      </c>
      <c r="M16" s="155">
        <f t="shared" si="0"/>
        <v>8000</v>
      </c>
      <c r="N16" s="336">
        <v>241548</v>
      </c>
      <c r="O16" s="421" t="s">
        <v>558</v>
      </c>
      <c r="P16" s="1997"/>
      <c r="Q16" s="1997"/>
      <c r="R16" s="1997"/>
      <c r="S16" s="1997"/>
      <c r="T16" s="1857"/>
      <c r="U16" s="2062"/>
      <c r="V16" s="1857"/>
      <c r="W16" s="1726"/>
    </row>
    <row r="17" spans="1:23" ht="18.75" x14ac:dyDescent="0.3">
      <c r="A17" s="1393"/>
      <c r="B17" s="1421"/>
      <c r="C17" s="1421"/>
      <c r="D17" s="1421"/>
      <c r="E17" s="1421"/>
      <c r="F17" s="1425"/>
      <c r="G17" s="1421"/>
      <c r="H17" s="1429"/>
      <c r="I17" s="1563"/>
      <c r="J17" s="420">
        <v>5828.92</v>
      </c>
      <c r="K17" s="46">
        <v>1800</v>
      </c>
      <c r="L17" s="696">
        <v>2371.08</v>
      </c>
      <c r="M17" s="155">
        <f t="shared" si="0"/>
        <v>10000</v>
      </c>
      <c r="N17" s="336">
        <v>241548</v>
      </c>
      <c r="O17" s="421" t="s">
        <v>558</v>
      </c>
      <c r="P17" s="1998"/>
      <c r="Q17" s="1998"/>
      <c r="R17" s="1998"/>
      <c r="S17" s="1998"/>
      <c r="T17" s="1886"/>
      <c r="U17" s="2054"/>
      <c r="V17" s="1886"/>
      <c r="W17" s="1677"/>
    </row>
    <row r="18" spans="1:23" ht="18.75" x14ac:dyDescent="0.3">
      <c r="A18" s="1391">
        <v>5</v>
      </c>
      <c r="B18" s="1420" t="s">
        <v>354</v>
      </c>
      <c r="C18" s="1420" t="s">
        <v>355</v>
      </c>
      <c r="D18" s="1420" t="s">
        <v>356</v>
      </c>
      <c r="E18" s="1420" t="s">
        <v>628</v>
      </c>
      <c r="F18" s="1424">
        <v>70000</v>
      </c>
      <c r="G18" s="1426">
        <v>31150511</v>
      </c>
      <c r="H18" s="1428">
        <v>240311</v>
      </c>
      <c r="I18" s="1420">
        <v>6</v>
      </c>
      <c r="J18" s="43">
        <v>32000</v>
      </c>
      <c r="K18" s="46"/>
      <c r="L18" s="46"/>
      <c r="M18" s="155">
        <f t="shared" si="0"/>
        <v>32000</v>
      </c>
      <c r="N18" s="336">
        <v>241289</v>
      </c>
      <c r="O18" s="421" t="s">
        <v>558</v>
      </c>
      <c r="P18" s="2055">
        <v>30638.22</v>
      </c>
      <c r="Q18" s="1996">
        <v>0</v>
      </c>
      <c r="R18" s="1996">
        <v>0</v>
      </c>
      <c r="S18" s="1996">
        <f t="shared" si="1"/>
        <v>30638.22</v>
      </c>
      <c r="T18" s="1698"/>
      <c r="U18" s="2059"/>
      <c r="V18" s="2057"/>
      <c r="W18" s="1676"/>
    </row>
    <row r="19" spans="1:23" ht="18.75" x14ac:dyDescent="0.3">
      <c r="A19" s="1393"/>
      <c r="B19" s="1421"/>
      <c r="C19" s="1421"/>
      <c r="D19" s="1421"/>
      <c r="E19" s="1421"/>
      <c r="F19" s="1425"/>
      <c r="G19" s="1427"/>
      <c r="H19" s="1429"/>
      <c r="I19" s="1421"/>
      <c r="J19" s="339">
        <v>7361.78</v>
      </c>
      <c r="K19" s="46">
        <v>2100</v>
      </c>
      <c r="L19" s="774">
        <v>1538.22</v>
      </c>
      <c r="M19" s="155">
        <f t="shared" si="0"/>
        <v>10999.999999999998</v>
      </c>
      <c r="N19" s="336">
        <v>241517</v>
      </c>
      <c r="O19" s="421" t="s">
        <v>558</v>
      </c>
      <c r="P19" s="2056"/>
      <c r="Q19" s="1998"/>
      <c r="R19" s="1998"/>
      <c r="S19" s="1998"/>
      <c r="T19" s="1700"/>
      <c r="U19" s="2060"/>
      <c r="V19" s="2058"/>
      <c r="W19" s="1677"/>
    </row>
    <row r="20" spans="1:23" ht="18.75" x14ac:dyDescent="0.3">
      <c r="A20" s="42">
        <v>6</v>
      </c>
      <c r="B20" s="57" t="s">
        <v>357</v>
      </c>
      <c r="C20" s="59" t="s">
        <v>359</v>
      </c>
      <c r="D20" s="59" t="s">
        <v>360</v>
      </c>
      <c r="E20" s="59" t="s">
        <v>629</v>
      </c>
      <c r="F20" s="446">
        <v>40000</v>
      </c>
      <c r="G20" s="212">
        <v>31150313</v>
      </c>
      <c r="H20" s="336">
        <v>240362</v>
      </c>
      <c r="I20" s="57">
        <v>7</v>
      </c>
      <c r="J20" s="43">
        <v>20000</v>
      </c>
      <c r="K20" s="46">
        <v>600</v>
      </c>
      <c r="L20" s="46"/>
      <c r="M20" s="155">
        <f t="shared" si="0"/>
        <v>20600</v>
      </c>
      <c r="N20" s="336">
        <v>240702</v>
      </c>
      <c r="O20" s="421">
        <v>12</v>
      </c>
      <c r="P20" s="1016">
        <v>20000</v>
      </c>
      <c r="Q20" s="1016">
        <v>600</v>
      </c>
      <c r="R20" s="1016">
        <f t="shared" ref="R20:R26" si="3">SUM(V20)</f>
        <v>3221.9178082191779</v>
      </c>
      <c r="S20" s="442">
        <f t="shared" si="1"/>
        <v>23821.917808219179</v>
      </c>
      <c r="T20" s="513">
        <f t="shared" ref="T20:T26" si="4">SUM(P20*7.5/100)</f>
        <v>1500</v>
      </c>
      <c r="U20" s="16">
        <v>784</v>
      </c>
      <c r="V20" s="941">
        <f t="shared" ref="V20:V26" si="5">SUM(T20*U20/365)</f>
        <v>3221.9178082191779</v>
      </c>
      <c r="W20" s="1015" t="s">
        <v>842</v>
      </c>
    </row>
    <row r="21" spans="1:23" s="1055" customFormat="1" ht="18.75" x14ac:dyDescent="0.3">
      <c r="A21" s="1032">
        <v>7</v>
      </c>
      <c r="B21" s="1029" t="s">
        <v>357</v>
      </c>
      <c r="C21" s="1041" t="s">
        <v>358</v>
      </c>
      <c r="D21" s="1041" t="s">
        <v>361</v>
      </c>
      <c r="E21" s="1041" t="s">
        <v>630</v>
      </c>
      <c r="F21" s="1042">
        <v>40000</v>
      </c>
      <c r="G21" s="1043">
        <v>31150315</v>
      </c>
      <c r="H21" s="1019">
        <v>240362</v>
      </c>
      <c r="I21" s="1029">
        <v>7</v>
      </c>
      <c r="J21" s="1035">
        <v>0</v>
      </c>
      <c r="K21" s="1022"/>
      <c r="L21" s="1022">
        <v>1000</v>
      </c>
      <c r="M21" s="1038">
        <f t="shared" si="0"/>
        <v>1000</v>
      </c>
      <c r="N21" s="1019">
        <v>241726</v>
      </c>
      <c r="O21" s="936" t="s">
        <v>558</v>
      </c>
      <c r="P21" s="1047">
        <v>40000</v>
      </c>
      <c r="Q21" s="1047">
        <v>1200</v>
      </c>
      <c r="R21" s="1047">
        <v>11202.74</v>
      </c>
      <c r="S21" s="1046">
        <f t="shared" si="1"/>
        <v>52402.74</v>
      </c>
      <c r="T21" s="1051">
        <f t="shared" si="4"/>
        <v>3000</v>
      </c>
      <c r="U21" s="1052">
        <v>1124</v>
      </c>
      <c r="V21" s="1053">
        <f t="shared" si="5"/>
        <v>9238.3561643835619</v>
      </c>
      <c r="W21" s="1054" t="s">
        <v>843</v>
      </c>
    </row>
    <row r="22" spans="1:23" ht="18.75" x14ac:dyDescent="0.3">
      <c r="A22" s="42">
        <v>8</v>
      </c>
      <c r="B22" s="42" t="s">
        <v>354</v>
      </c>
      <c r="C22" s="325" t="s">
        <v>28</v>
      </c>
      <c r="D22" s="325" t="s">
        <v>362</v>
      </c>
      <c r="E22" s="71" t="s">
        <v>631</v>
      </c>
      <c r="F22" s="327">
        <v>80000</v>
      </c>
      <c r="G22" s="42">
        <v>31150513</v>
      </c>
      <c r="H22" s="336">
        <v>240683</v>
      </c>
      <c r="I22" s="327">
        <v>12</v>
      </c>
      <c r="J22" s="92">
        <v>42000</v>
      </c>
      <c r="K22" s="106">
        <v>1260</v>
      </c>
      <c r="L22" s="106"/>
      <c r="M22" s="155">
        <f t="shared" si="0"/>
        <v>43260</v>
      </c>
      <c r="N22" s="165">
        <v>240986</v>
      </c>
      <c r="O22" s="1018" t="s">
        <v>489</v>
      </c>
      <c r="P22" s="2027">
        <v>38000</v>
      </c>
      <c r="Q22" s="1997">
        <v>1140</v>
      </c>
      <c r="R22" s="1997">
        <v>1896.3</v>
      </c>
      <c r="S22" s="1996">
        <f t="shared" si="1"/>
        <v>41036.300000000003</v>
      </c>
      <c r="T22" s="1684">
        <f t="shared" si="4"/>
        <v>2850</v>
      </c>
      <c r="U22" s="2053">
        <v>0</v>
      </c>
      <c r="V22" s="1856">
        <f t="shared" si="5"/>
        <v>0</v>
      </c>
      <c r="W22" s="1676"/>
    </row>
    <row r="23" spans="1:23" ht="18.75" x14ac:dyDescent="0.3">
      <c r="A23" s="42"/>
      <c r="B23" s="42"/>
      <c r="C23" s="325"/>
      <c r="D23" s="325"/>
      <c r="E23" s="71"/>
      <c r="F23" s="327"/>
      <c r="G23" s="42"/>
      <c r="H23" s="336"/>
      <c r="I23" s="327"/>
      <c r="J23" s="92">
        <v>0</v>
      </c>
      <c r="K23" s="106">
        <v>0</v>
      </c>
      <c r="L23" s="106">
        <v>2000</v>
      </c>
      <c r="M23" s="155">
        <f t="shared" si="0"/>
        <v>2000</v>
      </c>
      <c r="N23" s="165">
        <v>241516</v>
      </c>
      <c r="O23" s="1018" t="s">
        <v>489</v>
      </c>
      <c r="P23" s="2028"/>
      <c r="Q23" s="1998"/>
      <c r="R23" s="1998"/>
      <c r="S23" s="1998"/>
      <c r="T23" s="1685"/>
      <c r="U23" s="2054"/>
      <c r="V23" s="1886"/>
      <c r="W23" s="1677"/>
    </row>
    <row r="24" spans="1:23" ht="18.75" x14ac:dyDescent="0.3">
      <c r="A24" s="42">
        <v>9</v>
      </c>
      <c r="B24" s="42" t="s">
        <v>354</v>
      </c>
      <c r="C24" s="325" t="s">
        <v>363</v>
      </c>
      <c r="D24" s="325" t="s">
        <v>364</v>
      </c>
      <c r="E24" s="71" t="s">
        <v>632</v>
      </c>
      <c r="F24" s="327">
        <v>80000</v>
      </c>
      <c r="G24" s="42">
        <v>31150514</v>
      </c>
      <c r="H24" s="336">
        <v>240683</v>
      </c>
      <c r="I24" s="327">
        <v>12</v>
      </c>
      <c r="J24" s="92">
        <v>64000</v>
      </c>
      <c r="K24" s="106">
        <v>1920</v>
      </c>
      <c r="L24" s="106"/>
      <c r="M24" s="155">
        <f t="shared" si="0"/>
        <v>65920</v>
      </c>
      <c r="N24" s="165">
        <v>240986</v>
      </c>
      <c r="O24" s="1018" t="s">
        <v>489</v>
      </c>
      <c r="P24" s="441">
        <v>16000</v>
      </c>
      <c r="Q24" s="442">
        <v>480</v>
      </c>
      <c r="R24" s="442">
        <f t="shared" si="3"/>
        <v>1640.5479452054794</v>
      </c>
      <c r="S24" s="442">
        <f t="shared" si="1"/>
        <v>18120.547945205479</v>
      </c>
      <c r="T24" s="513">
        <f t="shared" si="4"/>
        <v>1200</v>
      </c>
      <c r="U24" s="16">
        <v>499</v>
      </c>
      <c r="V24" s="941">
        <f t="shared" si="5"/>
        <v>1640.5479452054794</v>
      </c>
      <c r="W24" s="1015" t="s">
        <v>844</v>
      </c>
    </row>
    <row r="25" spans="1:23" s="1055" customFormat="1" ht="18.75" x14ac:dyDescent="0.3">
      <c r="A25" s="1032">
        <v>10</v>
      </c>
      <c r="B25" s="1032" t="s">
        <v>357</v>
      </c>
      <c r="C25" s="1044" t="s">
        <v>365</v>
      </c>
      <c r="D25" s="1044" t="s">
        <v>575</v>
      </c>
      <c r="E25" s="1045" t="s">
        <v>633</v>
      </c>
      <c r="F25" s="1020">
        <v>100000</v>
      </c>
      <c r="G25" s="1043">
        <v>31150316</v>
      </c>
      <c r="H25" s="1019">
        <v>240683</v>
      </c>
      <c r="I25" s="1020">
        <v>12</v>
      </c>
      <c r="J25" s="1035">
        <v>0</v>
      </c>
      <c r="K25" s="1022">
        <v>0</v>
      </c>
      <c r="L25" s="1037">
        <v>4000</v>
      </c>
      <c r="M25" s="1038">
        <f t="shared" si="0"/>
        <v>4000</v>
      </c>
      <c r="N25" s="1019">
        <v>241726</v>
      </c>
      <c r="O25" s="936" t="s">
        <v>558</v>
      </c>
      <c r="P25" s="1048">
        <v>100000</v>
      </c>
      <c r="Q25" s="1048">
        <v>3000</v>
      </c>
      <c r="R25" s="1048">
        <v>17410.86</v>
      </c>
      <c r="S25" s="1040">
        <f t="shared" si="1"/>
        <v>120410.86</v>
      </c>
      <c r="T25" s="1051">
        <f t="shared" si="4"/>
        <v>7500</v>
      </c>
      <c r="U25" s="1052">
        <v>803</v>
      </c>
      <c r="V25" s="1053">
        <f t="shared" si="5"/>
        <v>16500</v>
      </c>
      <c r="W25" s="1054" t="s">
        <v>845</v>
      </c>
    </row>
    <row r="26" spans="1:23" ht="18.75" x14ac:dyDescent="0.3">
      <c r="A26" s="42">
        <v>11</v>
      </c>
      <c r="B26" s="42" t="s">
        <v>357</v>
      </c>
      <c r="C26" s="325" t="s">
        <v>366</v>
      </c>
      <c r="D26" s="325" t="s">
        <v>367</v>
      </c>
      <c r="E26" s="71" t="s">
        <v>634</v>
      </c>
      <c r="F26" s="327">
        <v>100000</v>
      </c>
      <c r="G26" s="212">
        <v>31150322</v>
      </c>
      <c r="H26" s="336">
        <v>240683</v>
      </c>
      <c r="I26" s="327">
        <v>12</v>
      </c>
      <c r="J26" s="70">
        <v>80000</v>
      </c>
      <c r="K26" s="46">
        <v>3000</v>
      </c>
      <c r="L26" s="45"/>
      <c r="M26" s="155">
        <f t="shared" si="0"/>
        <v>83000</v>
      </c>
      <c r="N26" s="336">
        <v>240702</v>
      </c>
      <c r="O26" s="421">
        <v>12</v>
      </c>
      <c r="P26" s="442">
        <v>20000</v>
      </c>
      <c r="Q26" s="442">
        <v>0</v>
      </c>
      <c r="R26" s="442">
        <f t="shared" si="3"/>
        <v>3221.9178082191779</v>
      </c>
      <c r="S26" s="442">
        <f t="shared" si="1"/>
        <v>23221.917808219179</v>
      </c>
      <c r="T26" s="513">
        <f t="shared" si="4"/>
        <v>1500</v>
      </c>
      <c r="U26" s="16">
        <v>784</v>
      </c>
      <c r="V26" s="941">
        <f t="shared" si="5"/>
        <v>3221.9178082191779</v>
      </c>
      <c r="W26" s="1015" t="s">
        <v>842</v>
      </c>
    </row>
    <row r="27" spans="1:23" ht="18.75" x14ac:dyDescent="0.3">
      <c r="A27" s="499"/>
      <c r="B27" s="499"/>
      <c r="C27" s="500"/>
      <c r="D27" s="501"/>
      <c r="E27" s="233"/>
      <c r="F27" s="657"/>
      <c r="G27" s="615"/>
      <c r="H27" s="504"/>
      <c r="I27" s="657"/>
      <c r="J27" s="658"/>
      <c r="K27" s="184"/>
      <c r="L27" s="448"/>
      <c r="M27" s="508"/>
      <c r="N27" s="504"/>
      <c r="O27" s="659"/>
      <c r="P27" s="450"/>
      <c r="Q27" s="450"/>
      <c r="R27" s="450"/>
      <c r="S27" s="450"/>
      <c r="T27" s="1056"/>
      <c r="U27" s="555"/>
      <c r="V27" s="942"/>
      <c r="W27" s="752"/>
    </row>
    <row r="28" spans="1:23" ht="21" x14ac:dyDescent="0.35">
      <c r="A28" s="1316" t="s">
        <v>486</v>
      </c>
      <c r="B28" s="1316"/>
      <c r="C28" s="1316"/>
      <c r="F28" s="330">
        <f>SUM(F7:F26)</f>
        <v>840000</v>
      </c>
      <c r="G28" s="334"/>
      <c r="H28" s="334"/>
      <c r="I28" s="334"/>
      <c r="J28" s="340">
        <f>SUM(J7:J27)</f>
        <v>426860.7</v>
      </c>
      <c r="K28" s="340">
        <f t="shared" ref="K28:M28" si="6">SUM(K7:K27)</f>
        <v>16295</v>
      </c>
      <c r="L28" s="340">
        <f t="shared" si="6"/>
        <v>19759.16</v>
      </c>
      <c r="M28" s="340">
        <f t="shared" si="6"/>
        <v>462914.86</v>
      </c>
      <c r="N28" s="334"/>
      <c r="O28" s="445"/>
      <c r="P28" s="432">
        <f>SUM(P7:P26)</f>
        <v>413139.30000000005</v>
      </c>
      <c r="Q28" s="432">
        <f>SUM(Q7:Q26)</f>
        <v>9420</v>
      </c>
      <c r="R28" s="432"/>
      <c r="S28" s="432">
        <f>SUM(S7:S26)</f>
        <v>490352.2136986301</v>
      </c>
    </row>
    <row r="29" spans="1:23" x14ac:dyDescent="0.25">
      <c r="J29" s="1262">
        <f>F9</f>
        <v>150000</v>
      </c>
    </row>
    <row r="30" spans="1:23" x14ac:dyDescent="0.25">
      <c r="J30" s="1263">
        <f>J28-J29</f>
        <v>276860.7</v>
      </c>
      <c r="P30" s="1205">
        <f>P7+P8+P21+P25</f>
        <v>240000</v>
      </c>
      <c r="S30" s="1057"/>
    </row>
  </sheetData>
  <mergeCells count="77">
    <mergeCell ref="T9:T13"/>
    <mergeCell ref="U9:U13"/>
    <mergeCell ref="V9:V13"/>
    <mergeCell ref="W9:W13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P9:P13"/>
    <mergeCell ref="Q9:Q13"/>
    <mergeCell ref="R9:R13"/>
    <mergeCell ref="T14:T17"/>
    <mergeCell ref="U14:U17"/>
    <mergeCell ref="W14:W17"/>
    <mergeCell ref="V14:V17"/>
    <mergeCell ref="E14:E17"/>
    <mergeCell ref="F14:F17"/>
    <mergeCell ref="G14:G17"/>
    <mergeCell ref="H14:H17"/>
    <mergeCell ref="I14:I17"/>
    <mergeCell ref="R14:R17"/>
    <mergeCell ref="Q14:Q17"/>
    <mergeCell ref="P14:P17"/>
    <mergeCell ref="S14:S17"/>
    <mergeCell ref="A2:W2"/>
    <mergeCell ref="A3:W3"/>
    <mergeCell ref="T5:T6"/>
    <mergeCell ref="W5:W6"/>
    <mergeCell ref="O5:O6"/>
    <mergeCell ref="N5:N6"/>
    <mergeCell ref="J5:M5"/>
    <mergeCell ref="F5:F6"/>
    <mergeCell ref="G5:G6"/>
    <mergeCell ref="H5:H6"/>
    <mergeCell ref="I5:I6"/>
    <mergeCell ref="P5:S5"/>
    <mergeCell ref="S9:S13"/>
    <mergeCell ref="A5:A6"/>
    <mergeCell ref="B5:B6"/>
    <mergeCell ref="C5:C6"/>
    <mergeCell ref="D5:D6"/>
    <mergeCell ref="E5:E6"/>
    <mergeCell ref="A28:C28"/>
    <mergeCell ref="A18:A19"/>
    <mergeCell ref="B18:B19"/>
    <mergeCell ref="C18:C19"/>
    <mergeCell ref="D18:D19"/>
    <mergeCell ref="E18:E19"/>
    <mergeCell ref="A14:A17"/>
    <mergeCell ref="B14:B17"/>
    <mergeCell ref="C14:C17"/>
    <mergeCell ref="D14:D17"/>
    <mergeCell ref="Q18:Q19"/>
    <mergeCell ref="R18:R19"/>
    <mergeCell ref="S18:S19"/>
    <mergeCell ref="P18:P19"/>
    <mergeCell ref="W18:W19"/>
    <mergeCell ref="V18:V19"/>
    <mergeCell ref="U18:U19"/>
    <mergeCell ref="T18:T19"/>
    <mergeCell ref="F18:F19"/>
    <mergeCell ref="G18:G19"/>
    <mergeCell ref="H18:H19"/>
    <mergeCell ref="I18:I19"/>
    <mergeCell ref="P22:P23"/>
    <mergeCell ref="W22:W23"/>
    <mergeCell ref="Q22:Q23"/>
    <mergeCell ref="R22:R23"/>
    <mergeCell ref="T22:T23"/>
    <mergeCell ref="U22:U23"/>
    <mergeCell ref="V22:V23"/>
    <mergeCell ref="S22:S23"/>
  </mergeCells>
  <pageMargins left="0.15748031496062992" right="0.15748031496062992" top="0.19685039370078741" bottom="0.43307086614173229" header="0.31496062992125984" footer="0.31496062992125984"/>
  <pageSetup paperSize="9" scale="60" orientation="landscape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Z37"/>
  <sheetViews>
    <sheetView topLeftCell="A4" workbookViewId="0">
      <pane xSplit="9" ySplit="3" topLeftCell="J28" activePane="bottomRight" state="frozen"/>
      <selection activeCell="A4" sqref="A4"/>
      <selection pane="topRight" activeCell="J4" sqref="J4"/>
      <selection pane="bottomLeft" activeCell="A7" sqref="A7"/>
      <selection pane="bottomRight" activeCell="K40" sqref="K40"/>
    </sheetView>
  </sheetViews>
  <sheetFormatPr defaultColWidth="9" defaultRowHeight="17.25" x14ac:dyDescent="0.3"/>
  <cols>
    <col min="1" max="1" width="2.875" style="97" customWidth="1"/>
    <col min="2" max="2" width="6" style="97" customWidth="1"/>
    <col min="3" max="3" width="14.625" style="97" customWidth="1"/>
    <col min="4" max="4" width="12.125" style="298" customWidth="1"/>
    <col min="5" max="5" width="27.25" style="97" customWidth="1"/>
    <col min="6" max="6" width="6.625" style="97" customWidth="1"/>
    <col min="7" max="7" width="6.875" style="97" customWidth="1"/>
    <col min="8" max="8" width="8.25" style="97" customWidth="1"/>
    <col min="9" max="9" width="4.375" style="97" customWidth="1"/>
    <col min="10" max="10" width="8.5" style="97" customWidth="1"/>
    <col min="11" max="12" width="7.75" style="97" customWidth="1"/>
    <col min="13" max="13" width="9.5" style="97" customWidth="1"/>
    <col min="14" max="14" width="8.75" style="97" customWidth="1"/>
    <col min="15" max="15" width="7" style="97" customWidth="1"/>
    <col min="16" max="16" width="8.5" style="97" customWidth="1"/>
    <col min="17" max="17" width="8.625" style="97" customWidth="1"/>
    <col min="18" max="18" width="6.875" style="97" customWidth="1"/>
    <col min="19" max="19" width="7.75" style="97" customWidth="1"/>
    <col min="20" max="20" width="10.75" style="97" customWidth="1"/>
    <col min="21" max="21" width="15.875" style="97" customWidth="1"/>
    <col min="22" max="23" width="14.25" style="97" customWidth="1"/>
    <col min="24" max="16384" width="9" style="97"/>
  </cols>
  <sheetData>
    <row r="2" spans="1:23" ht="22.5" customHeight="1" x14ac:dyDescent="0.3">
      <c r="A2" s="2030" t="s">
        <v>813</v>
      </c>
      <c r="B2" s="2030"/>
      <c r="C2" s="2030"/>
      <c r="D2" s="2030"/>
      <c r="E2" s="2030"/>
      <c r="F2" s="2030"/>
      <c r="G2" s="2030"/>
      <c r="H2" s="2030"/>
      <c r="I2" s="2030"/>
      <c r="J2" s="2030"/>
      <c r="K2" s="2030"/>
      <c r="L2" s="2030"/>
      <c r="M2" s="2030"/>
      <c r="N2" s="2030"/>
      <c r="O2" s="2030"/>
      <c r="P2" s="2030"/>
      <c r="Q2" s="2030"/>
      <c r="R2" s="2030"/>
      <c r="S2" s="2030"/>
      <c r="T2" s="2030"/>
      <c r="U2" s="2030"/>
      <c r="V2" s="2030"/>
      <c r="W2" s="2030"/>
    </row>
    <row r="3" spans="1:23" ht="24.75" customHeight="1" x14ac:dyDescent="0.3">
      <c r="A3" s="2031" t="s">
        <v>368</v>
      </c>
      <c r="B3" s="2031"/>
      <c r="C3" s="2031"/>
      <c r="D3" s="2031"/>
      <c r="E3" s="2031"/>
      <c r="F3" s="2031"/>
      <c r="G3" s="2031"/>
      <c r="H3" s="2031"/>
      <c r="I3" s="2031"/>
      <c r="J3" s="2031"/>
      <c r="K3" s="2031"/>
      <c r="L3" s="2031"/>
      <c r="M3" s="2031"/>
      <c r="N3" s="2031"/>
      <c r="O3" s="2031"/>
      <c r="P3" s="2031"/>
      <c r="Q3" s="2031"/>
      <c r="R3" s="2031"/>
      <c r="S3" s="2031"/>
      <c r="T3" s="2031"/>
      <c r="U3" s="2031"/>
      <c r="V3" s="2031"/>
      <c r="W3" s="2031"/>
    </row>
    <row r="4" spans="1:23" ht="15.75" customHeight="1" x14ac:dyDescent="0.3">
      <c r="A4" s="660"/>
      <c r="B4" s="660"/>
      <c r="C4" s="660"/>
      <c r="D4" s="660"/>
      <c r="E4" s="660"/>
      <c r="F4" s="660"/>
      <c r="G4" s="660"/>
      <c r="H4" s="660"/>
      <c r="I4" s="660"/>
      <c r="J4" s="604"/>
      <c r="K4" s="604"/>
      <c r="L4" s="604"/>
      <c r="M4" s="604"/>
      <c r="N4" s="660"/>
      <c r="O4" s="660"/>
      <c r="P4" s="604"/>
      <c r="Q4" s="604"/>
      <c r="R4" s="604"/>
      <c r="S4" s="604"/>
    </row>
    <row r="5" spans="1:23" ht="17.25" customHeight="1" x14ac:dyDescent="0.3">
      <c r="A5" s="1495" t="s">
        <v>0</v>
      </c>
      <c r="B5" s="1495" t="s">
        <v>1</v>
      </c>
      <c r="C5" s="1495" t="s">
        <v>2</v>
      </c>
      <c r="D5" s="1495" t="s">
        <v>3</v>
      </c>
      <c r="E5" s="1495" t="s">
        <v>4</v>
      </c>
      <c r="F5" s="1495" t="s">
        <v>5</v>
      </c>
      <c r="G5" s="1495" t="s">
        <v>6</v>
      </c>
      <c r="H5" s="1495" t="s">
        <v>7</v>
      </c>
      <c r="I5" s="1495" t="s">
        <v>8</v>
      </c>
      <c r="J5" s="2088" t="s">
        <v>9</v>
      </c>
      <c r="K5" s="2088"/>
      <c r="L5" s="2088"/>
      <c r="M5" s="2088"/>
      <c r="N5" s="1498" t="s">
        <v>10</v>
      </c>
      <c r="O5" s="1498" t="s">
        <v>11</v>
      </c>
      <c r="P5" s="1531" t="s">
        <v>482</v>
      </c>
      <c r="Q5" s="1532"/>
      <c r="R5" s="1532"/>
      <c r="S5" s="1533"/>
      <c r="T5" s="1301" t="s">
        <v>565</v>
      </c>
      <c r="U5" s="477" t="s">
        <v>562</v>
      </c>
      <c r="V5" s="474" t="s">
        <v>563</v>
      </c>
      <c r="W5" s="1303" t="s">
        <v>567</v>
      </c>
    </row>
    <row r="6" spans="1:23" ht="17.25" customHeight="1" x14ac:dyDescent="0.3">
      <c r="A6" s="2087"/>
      <c r="B6" s="2087"/>
      <c r="C6" s="2087"/>
      <c r="D6" s="2087"/>
      <c r="E6" s="2087"/>
      <c r="F6" s="2087"/>
      <c r="G6" s="2087"/>
      <c r="H6" s="2087"/>
      <c r="I6" s="2087"/>
      <c r="J6" s="87" t="s">
        <v>12</v>
      </c>
      <c r="K6" s="87" t="s">
        <v>13</v>
      </c>
      <c r="L6" s="87" t="s">
        <v>14</v>
      </c>
      <c r="M6" s="165" t="s">
        <v>15</v>
      </c>
      <c r="N6" s="1499"/>
      <c r="O6" s="1499"/>
      <c r="P6" s="908" t="s">
        <v>12</v>
      </c>
      <c r="Q6" s="908" t="s">
        <v>13</v>
      </c>
      <c r="R6" s="908" t="s">
        <v>14</v>
      </c>
      <c r="S6" s="909" t="s">
        <v>15</v>
      </c>
      <c r="T6" s="2086"/>
      <c r="U6" s="910" t="s">
        <v>829</v>
      </c>
      <c r="V6" s="911" t="s">
        <v>830</v>
      </c>
      <c r="W6" s="1397"/>
    </row>
    <row r="7" spans="1:23" x14ac:dyDescent="0.3">
      <c r="A7" s="2072">
        <v>1</v>
      </c>
      <c r="B7" s="1502" t="s">
        <v>370</v>
      </c>
      <c r="C7" s="1502" t="s">
        <v>561</v>
      </c>
      <c r="D7" s="1502" t="s">
        <v>371</v>
      </c>
      <c r="E7" s="1502" t="s">
        <v>622</v>
      </c>
      <c r="F7" s="1457">
        <v>50000</v>
      </c>
      <c r="G7" s="1502">
        <v>31093125</v>
      </c>
      <c r="H7" s="1914">
        <v>240562</v>
      </c>
      <c r="I7" s="1457">
        <v>10</v>
      </c>
      <c r="J7" s="912">
        <v>1000</v>
      </c>
      <c r="K7" s="82"/>
      <c r="L7" s="124"/>
      <c r="M7" s="82">
        <f t="shared" ref="M7:M14" si="0">J7+K7+L7</f>
        <v>1000</v>
      </c>
      <c r="N7" s="125">
        <v>240959</v>
      </c>
      <c r="O7" s="904"/>
      <c r="P7" s="2074">
        <v>28417.99</v>
      </c>
      <c r="Q7" s="2076">
        <v>0</v>
      </c>
      <c r="R7" s="2078">
        <v>0</v>
      </c>
      <c r="S7" s="2076">
        <f>SUM(P7:R14)</f>
        <v>28417.99</v>
      </c>
      <c r="T7" s="2080"/>
      <c r="U7" s="1534"/>
      <c r="V7" s="2080"/>
      <c r="W7" s="1534"/>
    </row>
    <row r="8" spans="1:23" x14ac:dyDescent="0.3">
      <c r="A8" s="2073"/>
      <c r="B8" s="1503"/>
      <c r="C8" s="1503"/>
      <c r="D8" s="1503"/>
      <c r="E8" s="1503"/>
      <c r="F8" s="1458"/>
      <c r="G8" s="1503"/>
      <c r="H8" s="1915"/>
      <c r="I8" s="1458"/>
      <c r="J8" s="912">
        <v>1000</v>
      </c>
      <c r="K8" s="82"/>
      <c r="L8" s="124"/>
      <c r="M8" s="82">
        <f t="shared" si="0"/>
        <v>1000</v>
      </c>
      <c r="N8" s="125">
        <v>240987</v>
      </c>
      <c r="O8" s="905"/>
      <c r="P8" s="2075"/>
      <c r="Q8" s="2077"/>
      <c r="R8" s="2079"/>
      <c r="S8" s="2077"/>
      <c r="T8" s="2081"/>
      <c r="U8" s="1524"/>
      <c r="V8" s="2081"/>
      <c r="W8" s="1524"/>
    </row>
    <row r="9" spans="1:23" x14ac:dyDescent="0.3">
      <c r="A9" s="2073"/>
      <c r="B9" s="1503"/>
      <c r="C9" s="1503"/>
      <c r="D9" s="1503"/>
      <c r="E9" s="1503"/>
      <c r="F9" s="1458"/>
      <c r="G9" s="1503"/>
      <c r="H9" s="1915"/>
      <c r="I9" s="1458"/>
      <c r="J9" s="912">
        <v>1000</v>
      </c>
      <c r="K9" s="82"/>
      <c r="L9" s="124"/>
      <c r="M9" s="82">
        <f>J9+K9+L9</f>
        <v>1000</v>
      </c>
      <c r="N9" s="125">
        <v>241023</v>
      </c>
      <c r="O9" s="905"/>
      <c r="P9" s="2075"/>
      <c r="Q9" s="2077"/>
      <c r="R9" s="2079"/>
      <c r="S9" s="2077"/>
      <c r="T9" s="2081"/>
      <c r="U9" s="1524"/>
      <c r="V9" s="2081"/>
      <c r="W9" s="1524"/>
    </row>
    <row r="10" spans="1:23" x14ac:dyDescent="0.3">
      <c r="A10" s="2073"/>
      <c r="B10" s="1503"/>
      <c r="C10" s="1503"/>
      <c r="D10" s="1503"/>
      <c r="E10" s="1503"/>
      <c r="F10" s="1458"/>
      <c r="G10" s="1503"/>
      <c r="H10" s="1915"/>
      <c r="I10" s="1458"/>
      <c r="J10" s="912">
        <v>1000</v>
      </c>
      <c r="K10" s="82"/>
      <c r="L10" s="124"/>
      <c r="M10" s="82">
        <f t="shared" ref="M10:M12" si="1">J10+K10+L10</f>
        <v>1000</v>
      </c>
      <c r="N10" s="125">
        <v>241056</v>
      </c>
      <c r="O10" s="905"/>
      <c r="P10" s="2075"/>
      <c r="Q10" s="2077"/>
      <c r="R10" s="2079"/>
      <c r="S10" s="2077"/>
      <c r="T10" s="2081"/>
      <c r="U10" s="1524"/>
      <c r="V10" s="2081"/>
      <c r="W10" s="1524"/>
    </row>
    <row r="11" spans="1:23" x14ac:dyDescent="0.3">
      <c r="A11" s="2073"/>
      <c r="B11" s="1503"/>
      <c r="C11" s="1503"/>
      <c r="D11" s="1503"/>
      <c r="E11" s="1503"/>
      <c r="F11" s="1458"/>
      <c r="G11" s="1503"/>
      <c r="H11" s="1915"/>
      <c r="I11" s="1458"/>
      <c r="J11" s="912">
        <v>1000</v>
      </c>
      <c r="K11" s="82"/>
      <c r="L11" s="124"/>
      <c r="M11" s="82">
        <f t="shared" si="1"/>
        <v>1000</v>
      </c>
      <c r="N11" s="125">
        <v>241086</v>
      </c>
      <c r="O11" s="905"/>
      <c r="P11" s="2075"/>
      <c r="Q11" s="2077"/>
      <c r="R11" s="2079"/>
      <c r="S11" s="2077"/>
      <c r="T11" s="2081"/>
      <c r="U11" s="1524"/>
      <c r="V11" s="2081"/>
      <c r="W11" s="1524"/>
    </row>
    <row r="12" spans="1:23" x14ac:dyDescent="0.3">
      <c r="A12" s="2073"/>
      <c r="B12" s="1503"/>
      <c r="C12" s="1503"/>
      <c r="D12" s="1503"/>
      <c r="E12" s="1503"/>
      <c r="F12" s="1458"/>
      <c r="G12" s="1503"/>
      <c r="H12" s="1915"/>
      <c r="I12" s="1458"/>
      <c r="J12" s="912">
        <v>1000</v>
      </c>
      <c r="K12" s="82"/>
      <c r="L12" s="124"/>
      <c r="M12" s="82">
        <f t="shared" si="1"/>
        <v>1000</v>
      </c>
      <c r="N12" s="125">
        <v>241116</v>
      </c>
      <c r="O12" s="905"/>
      <c r="P12" s="2075"/>
      <c r="Q12" s="2077"/>
      <c r="R12" s="2079"/>
      <c r="S12" s="2077"/>
      <c r="T12" s="2081"/>
      <c r="U12" s="1524"/>
      <c r="V12" s="2081"/>
      <c r="W12" s="1524"/>
    </row>
    <row r="13" spans="1:23" x14ac:dyDescent="0.3">
      <c r="A13" s="2073"/>
      <c r="B13" s="1503"/>
      <c r="C13" s="1503"/>
      <c r="D13" s="1503"/>
      <c r="E13" s="1503"/>
      <c r="F13" s="1458"/>
      <c r="G13" s="1503"/>
      <c r="H13" s="1915"/>
      <c r="I13" s="1458"/>
      <c r="J13" s="912">
        <v>1000</v>
      </c>
      <c r="K13" s="82"/>
      <c r="L13" s="124"/>
      <c r="M13" s="82">
        <f t="shared" si="0"/>
        <v>1000</v>
      </c>
      <c r="N13" s="125">
        <v>241144</v>
      </c>
      <c r="O13" s="905"/>
      <c r="P13" s="2075"/>
      <c r="Q13" s="2077"/>
      <c r="R13" s="2079"/>
      <c r="S13" s="2077"/>
      <c r="T13" s="2081"/>
      <c r="U13" s="1524"/>
      <c r="V13" s="2081"/>
      <c r="W13" s="1524"/>
    </row>
    <row r="14" spans="1:23" x14ac:dyDescent="0.3">
      <c r="A14" s="2073"/>
      <c r="B14" s="1503"/>
      <c r="C14" s="1503"/>
      <c r="D14" s="1503"/>
      <c r="E14" s="1503"/>
      <c r="F14" s="1458"/>
      <c r="G14" s="1503"/>
      <c r="H14" s="1915"/>
      <c r="I14" s="1458"/>
      <c r="J14" s="912">
        <v>1000</v>
      </c>
      <c r="K14" s="82"/>
      <c r="L14" s="124"/>
      <c r="M14" s="82">
        <f t="shared" si="0"/>
        <v>1000</v>
      </c>
      <c r="N14" s="125">
        <v>241179</v>
      </c>
      <c r="O14" s="905"/>
      <c r="P14" s="2075"/>
      <c r="Q14" s="2077"/>
      <c r="R14" s="2079"/>
      <c r="S14" s="2077"/>
      <c r="T14" s="2081"/>
      <c r="U14" s="1524"/>
      <c r="V14" s="2081"/>
      <c r="W14" s="1524"/>
    </row>
    <row r="15" spans="1:23" x14ac:dyDescent="0.3">
      <c r="A15" s="2073"/>
      <c r="B15" s="1503"/>
      <c r="C15" s="1503"/>
      <c r="D15" s="1503"/>
      <c r="E15" s="1503"/>
      <c r="F15" s="1458"/>
      <c r="G15" s="1503"/>
      <c r="H15" s="1915"/>
      <c r="I15" s="1458"/>
      <c r="J15" s="912">
        <v>1000</v>
      </c>
      <c r="K15" s="82"/>
      <c r="L15" s="124"/>
      <c r="M15" s="82">
        <f t="shared" ref="M15:M25" si="2">J15+K15+L15</f>
        <v>1000</v>
      </c>
      <c r="N15" s="125">
        <v>241212</v>
      </c>
      <c r="O15" s="906" t="s">
        <v>559</v>
      </c>
      <c r="P15" s="2075"/>
      <c r="Q15" s="2077"/>
      <c r="R15" s="2079"/>
      <c r="S15" s="2077"/>
      <c r="T15" s="2081"/>
      <c r="U15" s="1524"/>
      <c r="V15" s="2081"/>
      <c r="W15" s="1524"/>
    </row>
    <row r="16" spans="1:23" x14ac:dyDescent="0.3">
      <c r="A16" s="2073"/>
      <c r="B16" s="1503"/>
      <c r="C16" s="1503"/>
      <c r="D16" s="1503"/>
      <c r="E16" s="1503"/>
      <c r="F16" s="1458"/>
      <c r="G16" s="1503"/>
      <c r="H16" s="1915"/>
      <c r="I16" s="1458"/>
      <c r="J16" s="912">
        <v>1000</v>
      </c>
      <c r="K16" s="82"/>
      <c r="L16" s="124"/>
      <c r="M16" s="82">
        <f t="shared" si="2"/>
        <v>1000</v>
      </c>
      <c r="N16" s="125">
        <v>241236</v>
      </c>
      <c r="O16" s="906" t="s">
        <v>559</v>
      </c>
      <c r="P16" s="2075"/>
      <c r="Q16" s="2077"/>
      <c r="R16" s="2079"/>
      <c r="S16" s="2077"/>
      <c r="T16" s="2081"/>
      <c r="U16" s="1524"/>
      <c r="V16" s="2081"/>
      <c r="W16" s="1524"/>
    </row>
    <row r="17" spans="1:23" x14ac:dyDescent="0.3">
      <c r="A17" s="2073"/>
      <c r="B17" s="1503"/>
      <c r="C17" s="1503"/>
      <c r="D17" s="1503"/>
      <c r="E17" s="1503"/>
      <c r="F17" s="1458"/>
      <c r="G17" s="1503"/>
      <c r="H17" s="1915"/>
      <c r="I17" s="1458"/>
      <c r="J17" s="912">
        <v>1000</v>
      </c>
      <c r="K17" s="82"/>
      <c r="L17" s="124"/>
      <c r="M17" s="82">
        <f t="shared" si="2"/>
        <v>1000</v>
      </c>
      <c r="N17" s="125">
        <v>241270</v>
      </c>
      <c r="O17" s="906" t="s">
        <v>560</v>
      </c>
      <c r="P17" s="2075"/>
      <c r="Q17" s="2077"/>
      <c r="R17" s="2079"/>
      <c r="S17" s="2077"/>
      <c r="T17" s="2081"/>
      <c r="U17" s="1524"/>
      <c r="V17" s="2081"/>
      <c r="W17" s="1524"/>
    </row>
    <row r="18" spans="1:23" x14ac:dyDescent="0.3">
      <c r="A18" s="2073"/>
      <c r="B18" s="1503"/>
      <c r="C18" s="1503"/>
      <c r="D18" s="1503"/>
      <c r="E18" s="1503"/>
      <c r="F18" s="1458"/>
      <c r="G18" s="1503"/>
      <c r="H18" s="1915"/>
      <c r="I18" s="1458"/>
      <c r="J18" s="912">
        <v>1000</v>
      </c>
      <c r="K18" s="82"/>
      <c r="L18" s="124"/>
      <c r="M18" s="82">
        <f t="shared" si="2"/>
        <v>1000</v>
      </c>
      <c r="N18" s="125">
        <v>241302</v>
      </c>
      <c r="O18" s="906" t="s">
        <v>559</v>
      </c>
      <c r="P18" s="2075"/>
      <c r="Q18" s="2077"/>
      <c r="R18" s="2079"/>
      <c r="S18" s="2077"/>
      <c r="T18" s="2081"/>
      <c r="U18" s="1524"/>
      <c r="V18" s="2081"/>
      <c r="W18" s="1524"/>
    </row>
    <row r="19" spans="1:23" x14ac:dyDescent="0.3">
      <c r="A19" s="2073"/>
      <c r="B19" s="1503"/>
      <c r="C19" s="1503"/>
      <c r="D19" s="1503"/>
      <c r="E19" s="1503"/>
      <c r="F19" s="1458"/>
      <c r="G19" s="1503"/>
      <c r="H19" s="1915"/>
      <c r="I19" s="1458"/>
      <c r="J19" s="912">
        <v>1000</v>
      </c>
      <c r="K19" s="82"/>
      <c r="L19" s="124"/>
      <c r="M19" s="82">
        <f t="shared" si="2"/>
        <v>1000</v>
      </c>
      <c r="N19" s="125">
        <v>241335</v>
      </c>
      <c r="O19" s="906" t="s">
        <v>559</v>
      </c>
      <c r="P19" s="2075"/>
      <c r="Q19" s="2077"/>
      <c r="R19" s="2079"/>
      <c r="S19" s="2077"/>
      <c r="T19" s="2081"/>
      <c r="U19" s="1524"/>
      <c r="V19" s="2081"/>
      <c r="W19" s="1524"/>
    </row>
    <row r="20" spans="1:23" x14ac:dyDescent="0.3">
      <c r="A20" s="2073"/>
      <c r="B20" s="1503"/>
      <c r="C20" s="1503"/>
      <c r="D20" s="1503"/>
      <c r="E20" s="1503"/>
      <c r="F20" s="1458"/>
      <c r="G20" s="1503"/>
      <c r="H20" s="1915"/>
      <c r="I20" s="1458"/>
      <c r="J20" s="912">
        <v>1000</v>
      </c>
      <c r="K20" s="82"/>
      <c r="L20" s="124"/>
      <c r="M20" s="82">
        <f t="shared" si="2"/>
        <v>1000</v>
      </c>
      <c r="N20" s="125">
        <v>241362</v>
      </c>
      <c r="O20" s="906" t="s">
        <v>559</v>
      </c>
      <c r="P20" s="2075"/>
      <c r="Q20" s="2077"/>
      <c r="R20" s="2079"/>
      <c r="S20" s="2077"/>
      <c r="T20" s="2081"/>
      <c r="U20" s="1524"/>
      <c r="V20" s="2081"/>
      <c r="W20" s="1524"/>
    </row>
    <row r="21" spans="1:23" x14ac:dyDescent="0.3">
      <c r="A21" s="2073"/>
      <c r="B21" s="1503"/>
      <c r="C21" s="1503"/>
      <c r="D21" s="1503"/>
      <c r="E21" s="1503"/>
      <c r="F21" s="1458"/>
      <c r="G21" s="1503"/>
      <c r="H21" s="1915"/>
      <c r="I21" s="1458"/>
      <c r="J21" s="912">
        <v>1000</v>
      </c>
      <c r="K21" s="82"/>
      <c r="L21" s="124"/>
      <c r="M21" s="82">
        <f t="shared" si="2"/>
        <v>1000</v>
      </c>
      <c r="N21" s="125">
        <v>241396</v>
      </c>
      <c r="O21" s="906" t="s">
        <v>560</v>
      </c>
      <c r="P21" s="2075"/>
      <c r="Q21" s="2077"/>
      <c r="R21" s="2079"/>
      <c r="S21" s="2077"/>
      <c r="T21" s="2081"/>
      <c r="U21" s="1524"/>
      <c r="V21" s="2081"/>
      <c r="W21" s="1524"/>
    </row>
    <row r="22" spans="1:23" x14ac:dyDescent="0.3">
      <c r="A22" s="2073"/>
      <c r="B22" s="1503"/>
      <c r="C22" s="1503"/>
      <c r="D22" s="1503"/>
      <c r="E22" s="1503"/>
      <c r="F22" s="1458"/>
      <c r="G22" s="1503"/>
      <c r="H22" s="1915"/>
      <c r="I22" s="1458"/>
      <c r="J22" s="912">
        <v>0</v>
      </c>
      <c r="K22" s="439">
        <v>755.48</v>
      </c>
      <c r="L22" s="439">
        <v>244.52</v>
      </c>
      <c r="M22" s="82">
        <f t="shared" si="2"/>
        <v>1000</v>
      </c>
      <c r="N22" s="125">
        <v>241431</v>
      </c>
      <c r="O22" s="907" t="s">
        <v>560</v>
      </c>
      <c r="P22" s="2075"/>
      <c r="Q22" s="2077"/>
      <c r="R22" s="2079"/>
      <c r="S22" s="2077"/>
      <c r="T22" s="2081"/>
      <c r="U22" s="1524"/>
      <c r="V22" s="2081"/>
      <c r="W22" s="1524"/>
    </row>
    <row r="23" spans="1:23" x14ac:dyDescent="0.3">
      <c r="A23" s="2073"/>
      <c r="B23" s="1503"/>
      <c r="C23" s="1503"/>
      <c r="D23" s="1503"/>
      <c r="E23" s="1503"/>
      <c r="F23" s="1458"/>
      <c r="G23" s="1503"/>
      <c r="H23" s="1915"/>
      <c r="I23" s="1458"/>
      <c r="J23" s="912">
        <v>0</v>
      </c>
      <c r="K23" s="439">
        <v>604.45000000000005</v>
      </c>
      <c r="L23" s="439">
        <v>395.55</v>
      </c>
      <c r="M23" s="82">
        <f t="shared" si="2"/>
        <v>1000</v>
      </c>
      <c r="N23" s="125">
        <v>241458</v>
      </c>
      <c r="O23" s="907" t="s">
        <v>559</v>
      </c>
      <c r="P23" s="2075"/>
      <c r="Q23" s="2077"/>
      <c r="R23" s="2079"/>
      <c r="S23" s="2077"/>
      <c r="T23" s="2081"/>
      <c r="U23" s="1524"/>
      <c r="V23" s="2081"/>
      <c r="W23" s="1524"/>
    </row>
    <row r="24" spans="1:23" x14ac:dyDescent="0.3">
      <c r="A24" s="2073"/>
      <c r="B24" s="1503"/>
      <c r="C24" s="1503"/>
      <c r="D24" s="1503"/>
      <c r="E24" s="1503"/>
      <c r="F24" s="1458"/>
      <c r="G24" s="1503"/>
      <c r="H24" s="1915"/>
      <c r="I24" s="1458"/>
      <c r="J24" s="913">
        <v>579.45000000000005</v>
      </c>
      <c r="K24" s="439">
        <v>140.07</v>
      </c>
      <c r="L24" s="439">
        <v>280.48</v>
      </c>
      <c r="M24" s="82">
        <f t="shared" si="2"/>
        <v>1000</v>
      </c>
      <c r="N24" s="125">
        <v>241497</v>
      </c>
      <c r="O24" s="907" t="s">
        <v>560</v>
      </c>
      <c r="P24" s="2075"/>
      <c r="Q24" s="2077"/>
      <c r="R24" s="2079"/>
      <c r="S24" s="2077"/>
      <c r="T24" s="2081"/>
      <c r="U24" s="1524"/>
      <c r="V24" s="2081"/>
      <c r="W24" s="1524"/>
    </row>
    <row r="25" spans="1:23" x14ac:dyDescent="0.3">
      <c r="A25" s="2073"/>
      <c r="B25" s="1503"/>
      <c r="C25" s="1503"/>
      <c r="D25" s="1503"/>
      <c r="E25" s="1503"/>
      <c r="F25" s="1458"/>
      <c r="G25" s="1503"/>
      <c r="H25" s="1915"/>
      <c r="I25" s="1458"/>
      <c r="J25" s="912">
        <v>1000</v>
      </c>
      <c r="K25" s="439">
        <v>0</v>
      </c>
      <c r="L25" s="439">
        <v>0</v>
      </c>
      <c r="M25" s="82">
        <f t="shared" si="2"/>
        <v>1000</v>
      </c>
      <c r="N25" s="125">
        <v>241533</v>
      </c>
      <c r="O25" s="907" t="s">
        <v>559</v>
      </c>
      <c r="P25" s="2075"/>
      <c r="Q25" s="2077"/>
      <c r="R25" s="2079"/>
      <c r="S25" s="2077"/>
      <c r="T25" s="2081"/>
      <c r="U25" s="1524"/>
      <c r="V25" s="2081"/>
      <c r="W25" s="1524"/>
    </row>
    <row r="26" spans="1:23" x14ac:dyDescent="0.3">
      <c r="A26" s="2073"/>
      <c r="B26" s="1503"/>
      <c r="C26" s="1503"/>
      <c r="D26" s="1503"/>
      <c r="E26" s="1503"/>
      <c r="F26" s="1458"/>
      <c r="G26" s="1503"/>
      <c r="H26" s="1915"/>
      <c r="I26" s="1458"/>
      <c r="J26" s="912">
        <v>1000</v>
      </c>
      <c r="K26" s="439">
        <v>0</v>
      </c>
      <c r="L26" s="439">
        <v>0</v>
      </c>
      <c r="M26" s="82">
        <f t="shared" ref="M26:M27" si="3">J26+K26+L26</f>
        <v>1000</v>
      </c>
      <c r="N26" s="125">
        <v>241572</v>
      </c>
      <c r="O26" s="907" t="s">
        <v>559</v>
      </c>
      <c r="P26" s="2075"/>
      <c r="Q26" s="2077"/>
      <c r="R26" s="2079"/>
      <c r="S26" s="2077"/>
      <c r="T26" s="2081"/>
      <c r="U26" s="1524"/>
      <c r="V26" s="2081"/>
      <c r="W26" s="1524"/>
    </row>
    <row r="27" spans="1:23" x14ac:dyDescent="0.3">
      <c r="A27" s="2073"/>
      <c r="B27" s="1503"/>
      <c r="C27" s="1503"/>
      <c r="D27" s="1503"/>
      <c r="E27" s="1503"/>
      <c r="F27" s="1458"/>
      <c r="G27" s="1503"/>
      <c r="H27" s="1915"/>
      <c r="I27" s="1458"/>
      <c r="J27" s="912">
        <v>1000</v>
      </c>
      <c r="K27" s="439">
        <v>0</v>
      </c>
      <c r="L27" s="439">
        <v>0</v>
      </c>
      <c r="M27" s="82">
        <f t="shared" si="3"/>
        <v>1000</v>
      </c>
      <c r="N27" s="125">
        <v>241617</v>
      </c>
      <c r="O27" s="907" t="s">
        <v>559</v>
      </c>
      <c r="P27" s="2075"/>
      <c r="Q27" s="2077"/>
      <c r="R27" s="2079"/>
      <c r="S27" s="2077"/>
      <c r="T27" s="2081"/>
      <c r="U27" s="1524"/>
      <c r="V27" s="2081"/>
      <c r="W27" s="1524"/>
    </row>
    <row r="28" spans="1:23" x14ac:dyDescent="0.3">
      <c r="A28" s="2073"/>
      <c r="B28" s="1503"/>
      <c r="C28" s="1503"/>
      <c r="D28" s="1503"/>
      <c r="E28" s="1503"/>
      <c r="F28" s="1458"/>
      <c r="G28" s="1503"/>
      <c r="H28" s="1915"/>
      <c r="I28" s="1458"/>
      <c r="J28" s="914">
        <v>709.47</v>
      </c>
      <c r="K28" s="903" t="s">
        <v>976</v>
      </c>
      <c r="L28" s="439">
        <v>290.52999999999997</v>
      </c>
      <c r="M28" s="82">
        <v>1000</v>
      </c>
      <c r="N28" s="125">
        <v>241648</v>
      </c>
      <c r="O28" s="907" t="s">
        <v>559</v>
      </c>
      <c r="P28" s="2075"/>
      <c r="Q28" s="2077"/>
      <c r="R28" s="2079"/>
      <c r="S28" s="2077"/>
      <c r="T28" s="2081"/>
      <c r="U28" s="1524"/>
      <c r="V28" s="2081"/>
      <c r="W28" s="1524"/>
    </row>
    <row r="29" spans="1:23" x14ac:dyDescent="0.3">
      <c r="A29" s="2073"/>
      <c r="B29" s="1503"/>
      <c r="C29" s="1503"/>
      <c r="D29" s="1503"/>
      <c r="E29" s="1503"/>
      <c r="F29" s="1458"/>
      <c r="G29" s="1503"/>
      <c r="H29" s="1915"/>
      <c r="I29" s="1458"/>
      <c r="J29" s="914">
        <v>760.2</v>
      </c>
      <c r="K29" s="903"/>
      <c r="L29" s="439">
        <v>239.8</v>
      </c>
      <c r="M29" s="82">
        <v>1000</v>
      </c>
      <c r="N29" s="125">
        <v>241683</v>
      </c>
      <c r="O29" s="907" t="s">
        <v>559</v>
      </c>
      <c r="P29" s="2075"/>
      <c r="Q29" s="2077"/>
      <c r="R29" s="2079"/>
      <c r="S29" s="2077"/>
      <c r="T29" s="2081"/>
      <c r="U29" s="1524"/>
      <c r="V29" s="2081"/>
      <c r="W29" s="1524"/>
    </row>
    <row r="30" spans="1:23" x14ac:dyDescent="0.3">
      <c r="A30" s="2073"/>
      <c r="B30" s="1503"/>
      <c r="C30" s="1503"/>
      <c r="D30" s="1503"/>
      <c r="E30" s="1503"/>
      <c r="F30" s="1458"/>
      <c r="G30" s="1503"/>
      <c r="H30" s="1915"/>
      <c r="I30" s="1458"/>
      <c r="J30" s="914">
        <v>760.2</v>
      </c>
      <c r="K30" s="903"/>
      <c r="L30" s="439">
        <v>239.8</v>
      </c>
      <c r="M30" s="82">
        <v>1000</v>
      </c>
      <c r="N30" s="125">
        <v>241683</v>
      </c>
      <c r="O30" s="907" t="s">
        <v>559</v>
      </c>
      <c r="P30" s="2075"/>
      <c r="Q30" s="2077"/>
      <c r="R30" s="2079"/>
      <c r="S30" s="2077"/>
      <c r="T30" s="2081"/>
      <c r="U30" s="1524"/>
      <c r="V30" s="2081"/>
      <c r="W30" s="1525"/>
    </row>
    <row r="31" spans="1:23" x14ac:dyDescent="0.3">
      <c r="A31" s="1080"/>
      <c r="B31" s="1077"/>
      <c r="C31" s="1077"/>
      <c r="D31" s="1077"/>
      <c r="E31" s="1077"/>
      <c r="F31" s="1076"/>
      <c r="G31" s="1077"/>
      <c r="H31" s="1079"/>
      <c r="I31" s="1076"/>
      <c r="J31" s="1013">
        <v>784.6</v>
      </c>
      <c r="K31" s="1010"/>
      <c r="L31" s="1010">
        <v>217.4</v>
      </c>
      <c r="M31" s="1011">
        <v>1000</v>
      </c>
      <c r="N31" s="1012">
        <v>241719</v>
      </c>
      <c r="O31" s="907" t="s">
        <v>559</v>
      </c>
      <c r="P31" s="1081"/>
      <c r="Q31" s="1082"/>
      <c r="R31" s="1083"/>
      <c r="S31" s="1082"/>
      <c r="T31" s="1084"/>
      <c r="U31" s="1078"/>
      <c r="V31" s="1084"/>
      <c r="W31" s="1078"/>
    </row>
    <row r="32" spans="1:23" x14ac:dyDescent="0.3">
      <c r="A32" s="1003"/>
      <c r="B32" s="1000"/>
      <c r="C32" s="1000"/>
      <c r="D32" s="1000"/>
      <c r="E32" s="1000"/>
      <c r="F32" s="999"/>
      <c r="G32" s="1000"/>
      <c r="H32" s="1002"/>
      <c r="I32" s="999"/>
      <c r="J32" s="1013">
        <v>748.29</v>
      </c>
      <c r="K32" s="1010"/>
      <c r="L32" s="1010">
        <v>251.71</v>
      </c>
      <c r="M32" s="1011">
        <f>SUM(J32:L32)</f>
        <v>1000</v>
      </c>
      <c r="N32" s="1012">
        <v>241761</v>
      </c>
      <c r="O32" s="907" t="s">
        <v>559</v>
      </c>
      <c r="P32" s="1004"/>
      <c r="Q32" s="1005"/>
      <c r="R32" s="1006"/>
      <c r="S32" s="1005"/>
      <c r="T32" s="1007"/>
      <c r="U32" s="1001"/>
      <c r="V32" s="1007"/>
      <c r="W32" s="1001"/>
    </row>
    <row r="33" spans="1:26" x14ac:dyDescent="0.3">
      <c r="A33" s="1115"/>
      <c r="B33" s="1111"/>
      <c r="C33" s="1111"/>
      <c r="D33" s="1111"/>
      <c r="E33" s="1111"/>
      <c r="F33" s="1110"/>
      <c r="G33" s="1111"/>
      <c r="H33" s="1114"/>
      <c r="I33" s="1110"/>
      <c r="J33" s="1147"/>
      <c r="K33" s="1148"/>
      <c r="L33" s="1148">
        <v>1000</v>
      </c>
      <c r="M33" s="1149">
        <v>1000</v>
      </c>
      <c r="N33" s="1150">
        <v>241908</v>
      </c>
      <c r="O33" s="1151" t="s">
        <v>559</v>
      </c>
      <c r="P33" s="1116"/>
      <c r="Q33" s="1117"/>
      <c r="R33" s="1118"/>
      <c r="S33" s="1117"/>
      <c r="T33" s="1119"/>
      <c r="U33" s="1113"/>
      <c r="V33" s="1119"/>
      <c r="W33" s="1113"/>
      <c r="Z33" s="1146" t="s">
        <v>990</v>
      </c>
    </row>
    <row r="34" spans="1:26" x14ac:dyDescent="0.3">
      <c r="A34" s="1495">
        <v>2</v>
      </c>
      <c r="B34" s="1495" t="s">
        <v>369</v>
      </c>
      <c r="C34" s="2089" t="s">
        <v>178</v>
      </c>
      <c r="D34" s="2089" t="s">
        <v>524</v>
      </c>
      <c r="E34" s="2089" t="s">
        <v>623</v>
      </c>
      <c r="F34" s="1455">
        <v>60000</v>
      </c>
      <c r="G34" s="1495">
        <v>31090624</v>
      </c>
      <c r="H34" s="2091">
        <v>240684</v>
      </c>
      <c r="I34" s="1455">
        <v>12</v>
      </c>
      <c r="J34" s="92">
        <v>24720</v>
      </c>
      <c r="K34" s="439">
        <v>0</v>
      </c>
      <c r="L34" s="439">
        <v>0</v>
      </c>
      <c r="M34" s="98">
        <f t="shared" ref="M34:M35" si="4">J34+K34+L34</f>
        <v>24720</v>
      </c>
      <c r="N34" s="108">
        <v>240842</v>
      </c>
      <c r="O34" s="291" t="s">
        <v>489</v>
      </c>
      <c r="P34" s="2082">
        <v>35280</v>
      </c>
      <c r="Q34" s="2076">
        <v>1800</v>
      </c>
      <c r="R34" s="2076">
        <v>3661.31</v>
      </c>
      <c r="S34" s="2076">
        <f>SUM(P34:R34)</f>
        <v>40741.31</v>
      </c>
      <c r="T34" s="2080"/>
      <c r="U34" s="1534"/>
      <c r="V34" s="2080">
        <f>SUM(T34*U34/365)</f>
        <v>0</v>
      </c>
      <c r="W34" s="1534"/>
    </row>
    <row r="35" spans="1:26" x14ac:dyDescent="0.3">
      <c r="A35" s="1496"/>
      <c r="B35" s="1496"/>
      <c r="C35" s="2090"/>
      <c r="D35" s="2090"/>
      <c r="E35" s="2090"/>
      <c r="F35" s="1456"/>
      <c r="G35" s="1496"/>
      <c r="H35" s="2092"/>
      <c r="I35" s="1456"/>
      <c r="J35" s="439">
        <v>0</v>
      </c>
      <c r="K35" s="439">
        <v>0</v>
      </c>
      <c r="L35" s="439">
        <v>1000</v>
      </c>
      <c r="M35" s="98">
        <f t="shared" si="4"/>
        <v>1000</v>
      </c>
      <c r="N35" s="108">
        <v>241559</v>
      </c>
      <c r="O35" s="291" t="s">
        <v>560</v>
      </c>
      <c r="P35" s="2083"/>
      <c r="Q35" s="2084"/>
      <c r="R35" s="2084"/>
      <c r="S35" s="2084"/>
      <c r="T35" s="2085"/>
      <c r="U35" s="1525"/>
      <c r="V35" s="2085"/>
      <c r="W35" s="1525"/>
    </row>
    <row r="36" spans="1:26" x14ac:dyDescent="0.3">
      <c r="A36" s="171"/>
      <c r="B36" s="179"/>
      <c r="C36" s="179"/>
      <c r="D36" s="226"/>
      <c r="E36" s="172"/>
      <c r="F36" s="173"/>
      <c r="G36" s="179"/>
      <c r="H36" s="174"/>
      <c r="I36" s="173"/>
      <c r="J36" s="274"/>
      <c r="K36" s="275"/>
      <c r="L36" s="177"/>
      <c r="M36" s="275"/>
      <c r="N36" s="276"/>
      <c r="O36" s="177"/>
      <c r="P36" s="277"/>
      <c r="Q36" s="278"/>
      <c r="R36" s="279"/>
      <c r="S36" s="278"/>
    </row>
    <row r="37" spans="1:26" x14ac:dyDescent="0.3">
      <c r="A37" s="1497" t="s">
        <v>486</v>
      </c>
      <c r="B37" s="1497"/>
      <c r="C37" s="1497"/>
      <c r="F37" s="127">
        <f>SUM(F7:F34)</f>
        <v>110000</v>
      </c>
      <c r="J37" s="768">
        <f>SUM(J7:J36)</f>
        <v>47062.210000000006</v>
      </c>
      <c r="K37" s="768">
        <f t="shared" ref="K37:M37" si="5">SUM(K7:K36)</f>
        <v>1500</v>
      </c>
      <c r="L37" s="768">
        <f t="shared" si="5"/>
        <v>4159.79</v>
      </c>
      <c r="M37" s="768">
        <f t="shared" si="5"/>
        <v>52720</v>
      </c>
      <c r="P37" s="280">
        <f>SUM(P7:P34)</f>
        <v>63697.990000000005</v>
      </c>
      <c r="Q37" s="280">
        <f>SUM(Q7:Q34)</f>
        <v>1800</v>
      </c>
      <c r="R37" s="280">
        <f>SUM(R7:R34)</f>
        <v>3661.31</v>
      </c>
      <c r="S37" s="280">
        <f>SUM(S7:S34)</f>
        <v>69159.3</v>
      </c>
    </row>
  </sheetData>
  <mergeCells count="52">
    <mergeCell ref="V7:V30"/>
    <mergeCell ref="E34:E35"/>
    <mergeCell ref="F34:F35"/>
    <mergeCell ref="G34:G35"/>
    <mergeCell ref="H34:H35"/>
    <mergeCell ref="I34:I35"/>
    <mergeCell ref="A37:C37"/>
    <mergeCell ref="O5:O6"/>
    <mergeCell ref="N5:N6"/>
    <mergeCell ref="J5:M5"/>
    <mergeCell ref="A5:A6"/>
    <mergeCell ref="B5:B6"/>
    <mergeCell ref="C5:C6"/>
    <mergeCell ref="D5:D6"/>
    <mergeCell ref="F5:F6"/>
    <mergeCell ref="E5:E6"/>
    <mergeCell ref="G5:G6"/>
    <mergeCell ref="H5:H6"/>
    <mergeCell ref="C34:C35"/>
    <mergeCell ref="A34:A35"/>
    <mergeCell ref="B34:B35"/>
    <mergeCell ref="D34:D35"/>
    <mergeCell ref="A2:W2"/>
    <mergeCell ref="A3:W3"/>
    <mergeCell ref="T5:T6"/>
    <mergeCell ref="P5:S5"/>
    <mergeCell ref="I5:I6"/>
    <mergeCell ref="W5:W6"/>
    <mergeCell ref="W34:W35"/>
    <mergeCell ref="P34:P35"/>
    <mergeCell ref="Q34:Q35"/>
    <mergeCell ref="R34:R35"/>
    <mergeCell ref="S34:S35"/>
    <mergeCell ref="T34:T35"/>
    <mergeCell ref="U34:U35"/>
    <mergeCell ref="V34:V35"/>
    <mergeCell ref="W7:W30"/>
    <mergeCell ref="A7:A30"/>
    <mergeCell ref="B7:B30"/>
    <mergeCell ref="C7:C30"/>
    <mergeCell ref="D7:D30"/>
    <mergeCell ref="E7:E30"/>
    <mergeCell ref="F7:F30"/>
    <mergeCell ref="G7:G30"/>
    <mergeCell ref="H7:H30"/>
    <mergeCell ref="I7:I30"/>
    <mergeCell ref="P7:P30"/>
    <mergeCell ref="Q7:Q30"/>
    <mergeCell ref="R7:R30"/>
    <mergeCell ref="S7:S30"/>
    <mergeCell ref="T7:T30"/>
    <mergeCell ref="U7:U30"/>
  </mergeCells>
  <pageMargins left="0.15748031496062992" right="0.15748031496062992" top="0.19685039370078741" bottom="0.74803149606299213" header="0.31496062992125984" footer="0.31496062992125984"/>
  <pageSetup paperSize="9" scale="60" orientation="landscape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Z1443"/>
  <sheetViews>
    <sheetView topLeftCell="A70" workbookViewId="0">
      <selection activeCell="M86" sqref="M86"/>
    </sheetView>
  </sheetViews>
  <sheetFormatPr defaultColWidth="9" defaultRowHeight="18.75" x14ac:dyDescent="0.3"/>
  <cols>
    <col min="1" max="1" width="3" style="54" customWidth="1"/>
    <col min="2" max="2" width="6.375" style="322" customWidth="1"/>
    <col min="3" max="3" width="17.625" style="164" customWidth="1"/>
    <col min="4" max="4" width="15.125" style="164" customWidth="1"/>
    <col min="5" max="5" width="27.25" style="164" customWidth="1"/>
    <col min="6" max="6" width="9.375" style="468" customWidth="1"/>
    <col min="7" max="7" width="7.625" style="322" customWidth="1"/>
    <col min="8" max="8" width="8.5" style="322" customWidth="1"/>
    <col min="9" max="9" width="4.5" style="322" customWidth="1"/>
    <col min="10" max="10" width="10" style="54" customWidth="1"/>
    <col min="11" max="11" width="8" style="54" customWidth="1"/>
    <col min="12" max="12" width="8.75" style="54" customWidth="1"/>
    <col min="13" max="13" width="11.25" style="54" customWidth="1"/>
    <col min="14" max="14" width="10.5" style="322" customWidth="1"/>
    <col min="15" max="15" width="10.5" style="54" customWidth="1"/>
    <col min="16" max="16" width="9.625" style="54" customWidth="1"/>
    <col min="17" max="17" width="11.5" style="54" customWidth="1"/>
    <col min="18" max="18" width="10.75" style="54" customWidth="1"/>
    <col min="19" max="19" width="12.875" style="54" customWidth="1"/>
    <col min="20" max="20" width="13.125" style="54" customWidth="1"/>
    <col min="21" max="21" width="16.625" style="54" customWidth="1"/>
    <col min="22" max="22" width="16.5" style="54" customWidth="1"/>
    <col min="23" max="16384" width="9" style="54"/>
  </cols>
  <sheetData>
    <row r="2" spans="1:23" ht="22.5" customHeight="1" x14ac:dyDescent="0.3">
      <c r="A2" s="2030" t="s">
        <v>813</v>
      </c>
      <c r="B2" s="2030"/>
      <c r="C2" s="2030"/>
      <c r="D2" s="2030"/>
      <c r="E2" s="2030"/>
      <c r="F2" s="2030"/>
      <c r="G2" s="2030"/>
      <c r="H2" s="2030"/>
      <c r="I2" s="2030"/>
      <c r="J2" s="2030"/>
      <c r="K2" s="2030"/>
      <c r="L2" s="2030"/>
      <c r="M2" s="2030"/>
      <c r="N2" s="2030"/>
      <c r="O2" s="2030"/>
      <c r="P2" s="2030"/>
      <c r="Q2" s="2030"/>
      <c r="R2" s="2030"/>
      <c r="S2" s="2030"/>
      <c r="T2" s="2030"/>
      <c r="U2" s="2030"/>
      <c r="V2" s="2030"/>
      <c r="W2" s="661"/>
    </row>
    <row r="3" spans="1:23" ht="30" customHeight="1" x14ac:dyDescent="0.3">
      <c r="A3" s="2031" t="s">
        <v>372</v>
      </c>
      <c r="B3" s="2031"/>
      <c r="C3" s="2031"/>
      <c r="D3" s="2031"/>
      <c r="E3" s="2031"/>
      <c r="F3" s="2031"/>
      <c r="G3" s="2031"/>
      <c r="H3" s="2031"/>
      <c r="I3" s="2031"/>
      <c r="J3" s="2031"/>
      <c r="K3" s="2031"/>
      <c r="L3" s="2031"/>
      <c r="M3" s="2031"/>
      <c r="N3" s="2031"/>
      <c r="O3" s="2031"/>
      <c r="P3" s="2031"/>
      <c r="Q3" s="2031"/>
      <c r="R3" s="2031"/>
      <c r="S3" s="2031"/>
      <c r="T3" s="2031"/>
      <c r="U3" s="2031"/>
      <c r="V3" s="2031"/>
      <c r="W3" s="2031"/>
    </row>
    <row r="4" spans="1:23" ht="18.75" customHeight="1" x14ac:dyDescent="0.3">
      <c r="A4" s="602"/>
      <c r="B4" s="602"/>
      <c r="C4" s="602"/>
      <c r="D4" s="602"/>
      <c r="E4" s="602"/>
      <c r="F4" s="602"/>
      <c r="G4" s="602"/>
      <c r="H4" s="602"/>
      <c r="I4" s="602"/>
      <c r="J4" s="601"/>
      <c r="K4" s="601"/>
      <c r="L4" s="601"/>
      <c r="M4" s="601"/>
      <c r="N4" s="602"/>
      <c r="O4" s="601"/>
      <c r="P4" s="601"/>
      <c r="Q4" s="601"/>
      <c r="R4" s="601"/>
    </row>
    <row r="5" spans="1:23" ht="18.75" customHeight="1" x14ac:dyDescent="0.3">
      <c r="A5" s="1290" t="s">
        <v>0</v>
      </c>
      <c r="B5" s="1290" t="s">
        <v>1</v>
      </c>
      <c r="C5" s="1290" t="s">
        <v>2</v>
      </c>
      <c r="D5" s="1290" t="s">
        <v>3</v>
      </c>
      <c r="E5" s="1290" t="s">
        <v>4</v>
      </c>
      <c r="F5" s="1734" t="s">
        <v>5</v>
      </c>
      <c r="G5" s="1290" t="s">
        <v>6</v>
      </c>
      <c r="H5" s="1290" t="s">
        <v>7</v>
      </c>
      <c r="I5" s="1290" t="s">
        <v>8</v>
      </c>
      <c r="J5" s="1749" t="s">
        <v>9</v>
      </c>
      <c r="K5" s="1749"/>
      <c r="L5" s="1749"/>
      <c r="M5" s="1749"/>
      <c r="N5" s="1518" t="s">
        <v>10</v>
      </c>
      <c r="O5" s="1743" t="s">
        <v>482</v>
      </c>
      <c r="P5" s="1744"/>
      <c r="Q5" s="1744"/>
      <c r="R5" s="1745"/>
      <c r="S5" s="1301" t="s">
        <v>565</v>
      </c>
      <c r="T5" s="475" t="s">
        <v>562</v>
      </c>
      <c r="U5" s="473" t="s">
        <v>563</v>
      </c>
      <c r="V5" s="1303" t="s">
        <v>567</v>
      </c>
    </row>
    <row r="6" spans="1:23" ht="18.75" customHeight="1" x14ac:dyDescent="0.3">
      <c r="A6" s="1292"/>
      <c r="B6" s="1292"/>
      <c r="C6" s="1292"/>
      <c r="D6" s="1292"/>
      <c r="E6" s="1292"/>
      <c r="F6" s="1985"/>
      <c r="G6" s="1292"/>
      <c r="H6" s="1292"/>
      <c r="I6" s="1292"/>
      <c r="J6" s="263" t="s">
        <v>12</v>
      </c>
      <c r="K6" s="263" t="s">
        <v>13</v>
      </c>
      <c r="L6" s="263" t="s">
        <v>14</v>
      </c>
      <c r="M6" s="236" t="s">
        <v>15</v>
      </c>
      <c r="N6" s="1520"/>
      <c r="O6" s="263" t="s">
        <v>12</v>
      </c>
      <c r="P6" s="263" t="s">
        <v>13</v>
      </c>
      <c r="Q6" s="263" t="s">
        <v>14</v>
      </c>
      <c r="R6" s="236" t="s">
        <v>15</v>
      </c>
      <c r="S6" s="1302"/>
      <c r="T6" s="476" t="s">
        <v>829</v>
      </c>
      <c r="U6" s="472" t="s">
        <v>830</v>
      </c>
      <c r="V6" s="1304"/>
    </row>
    <row r="7" spans="1:23" x14ac:dyDescent="0.3">
      <c r="A7" s="1290">
        <v>1</v>
      </c>
      <c r="B7" s="1902" t="s">
        <v>374</v>
      </c>
      <c r="C7" s="1902" t="s">
        <v>377</v>
      </c>
      <c r="D7" s="1905" t="s">
        <v>378</v>
      </c>
      <c r="E7" s="1902" t="s">
        <v>788</v>
      </c>
      <c r="F7" s="2146">
        <v>200000</v>
      </c>
      <c r="G7" s="1902">
        <v>31012202</v>
      </c>
      <c r="H7" s="2149">
        <v>240136</v>
      </c>
      <c r="I7" s="1902">
        <v>3</v>
      </c>
      <c r="J7" s="83">
        <v>50000</v>
      </c>
      <c r="K7" s="83"/>
      <c r="L7" s="83"/>
      <c r="M7" s="83">
        <f t="shared" ref="M7:M9" si="0">J7+K7+L7</f>
        <v>50000</v>
      </c>
      <c r="N7" s="345">
        <v>240584</v>
      </c>
      <c r="O7" s="1535">
        <v>120000</v>
      </c>
      <c r="P7" s="1493">
        <v>6000</v>
      </c>
      <c r="Q7" s="1348">
        <f>SUM(U7)</f>
        <v>3427.3972602739727</v>
      </c>
      <c r="R7" s="1612">
        <f>O7+P7+Q7</f>
        <v>129427.39726027397</v>
      </c>
      <c r="S7" s="1348">
        <f>SUM(O7*7.5/100)</f>
        <v>9000</v>
      </c>
      <c r="T7" s="1746">
        <v>139</v>
      </c>
      <c r="U7" s="1348">
        <f>SUM(S7*T7/365)</f>
        <v>3427.3972602739727</v>
      </c>
      <c r="V7" s="1750" t="s">
        <v>846</v>
      </c>
    </row>
    <row r="8" spans="1:23" x14ac:dyDescent="0.3">
      <c r="A8" s="1291"/>
      <c r="B8" s="1903"/>
      <c r="C8" s="1903"/>
      <c r="D8" s="1906"/>
      <c r="E8" s="1903"/>
      <c r="F8" s="2147"/>
      <c r="G8" s="1903"/>
      <c r="H8" s="2150"/>
      <c r="I8" s="1903"/>
      <c r="J8" s="83">
        <v>20000</v>
      </c>
      <c r="K8" s="83"/>
      <c r="L8" s="83"/>
      <c r="M8" s="83">
        <f t="shared" si="0"/>
        <v>20000</v>
      </c>
      <c r="N8" s="345">
        <v>241119</v>
      </c>
      <c r="O8" s="1536"/>
      <c r="P8" s="1529"/>
      <c r="Q8" s="1349"/>
      <c r="R8" s="1613"/>
      <c r="S8" s="1349"/>
      <c r="T8" s="1747"/>
      <c r="U8" s="1349"/>
      <c r="V8" s="1751"/>
    </row>
    <row r="9" spans="1:23" x14ac:dyDescent="0.3">
      <c r="A9" s="1292"/>
      <c r="B9" s="1904"/>
      <c r="C9" s="1904"/>
      <c r="D9" s="1907"/>
      <c r="E9" s="1904"/>
      <c r="F9" s="2148"/>
      <c r="G9" s="1904"/>
      <c r="H9" s="2151"/>
      <c r="I9" s="1904"/>
      <c r="J9" s="83">
        <v>10000</v>
      </c>
      <c r="K9" s="83"/>
      <c r="L9" s="83"/>
      <c r="M9" s="83">
        <f t="shared" si="0"/>
        <v>10000</v>
      </c>
      <c r="N9" s="345">
        <v>241346</v>
      </c>
      <c r="O9" s="1537"/>
      <c r="P9" s="1494"/>
      <c r="Q9" s="1350"/>
      <c r="R9" s="1614"/>
      <c r="S9" s="1350"/>
      <c r="T9" s="1748"/>
      <c r="U9" s="1350"/>
      <c r="V9" s="1752"/>
    </row>
    <row r="10" spans="1:23" x14ac:dyDescent="0.3">
      <c r="A10" s="1290">
        <v>2</v>
      </c>
      <c r="B10" s="1498" t="s">
        <v>375</v>
      </c>
      <c r="C10" s="1498" t="s">
        <v>380</v>
      </c>
      <c r="D10" s="1498" t="s">
        <v>381</v>
      </c>
      <c r="E10" s="1498" t="s">
        <v>789</v>
      </c>
      <c r="F10" s="1506">
        <v>50000</v>
      </c>
      <c r="G10" s="2066">
        <v>31012005</v>
      </c>
      <c r="H10" s="2091">
        <v>240178</v>
      </c>
      <c r="I10" s="1498">
        <v>4</v>
      </c>
      <c r="J10" s="141">
        <v>4000</v>
      </c>
      <c r="K10" s="106"/>
      <c r="L10" s="106"/>
      <c r="M10" s="106">
        <f t="shared" ref="M10:M41" si="1">J10+K10+L10</f>
        <v>4000</v>
      </c>
      <c r="N10" s="346">
        <v>240574</v>
      </c>
      <c r="O10" s="1612">
        <f>F10-J10-J11-J13-J14-J15-J16-J17-J18-J19-J20-J21-J22-J23-J24-J25-J26-J27-J28</f>
        <v>24449.329999999998</v>
      </c>
      <c r="P10" s="1612">
        <v>0</v>
      </c>
      <c r="Q10" s="1612">
        <v>0</v>
      </c>
      <c r="R10" s="1612">
        <f t="shared" ref="R10:R76" si="2">O10+P10+Q10</f>
        <v>24449.329999999998</v>
      </c>
      <c r="S10" s="1348">
        <v>0</v>
      </c>
      <c r="T10" s="1746"/>
      <c r="U10" s="1348">
        <f>SUM(S10*T10/365)</f>
        <v>0</v>
      </c>
      <c r="V10" s="2166"/>
    </row>
    <row r="11" spans="1:23" x14ac:dyDescent="0.3">
      <c r="A11" s="1291"/>
      <c r="B11" s="1505"/>
      <c r="C11" s="1505"/>
      <c r="D11" s="1505"/>
      <c r="E11" s="1505"/>
      <c r="F11" s="1507"/>
      <c r="G11" s="2067"/>
      <c r="H11" s="2098"/>
      <c r="I11" s="1505"/>
      <c r="J11" s="141">
        <v>2000</v>
      </c>
      <c r="K11" s="106"/>
      <c r="L11" s="106"/>
      <c r="M11" s="106">
        <f t="shared" si="1"/>
        <v>2000</v>
      </c>
      <c r="N11" s="346">
        <v>241065</v>
      </c>
      <c r="O11" s="1613"/>
      <c r="P11" s="1613"/>
      <c r="Q11" s="1613"/>
      <c r="R11" s="1613"/>
      <c r="S11" s="1349"/>
      <c r="T11" s="1747"/>
      <c r="U11" s="1349"/>
      <c r="V11" s="1740"/>
    </row>
    <row r="12" spans="1:23" x14ac:dyDescent="0.3">
      <c r="A12" s="1291"/>
      <c r="B12" s="1505"/>
      <c r="C12" s="1505"/>
      <c r="D12" s="1505"/>
      <c r="E12" s="1505"/>
      <c r="F12" s="1507"/>
      <c r="G12" s="2067"/>
      <c r="H12" s="2098"/>
      <c r="I12" s="1505"/>
      <c r="J12" s="141"/>
      <c r="K12" s="106">
        <v>1500</v>
      </c>
      <c r="L12" s="106"/>
      <c r="M12" s="106">
        <f t="shared" si="1"/>
        <v>1500</v>
      </c>
      <c r="N12" s="346">
        <v>241097</v>
      </c>
      <c r="O12" s="1613"/>
      <c r="P12" s="1613"/>
      <c r="Q12" s="1613"/>
      <c r="R12" s="1613"/>
      <c r="S12" s="1349"/>
      <c r="T12" s="1747"/>
      <c r="U12" s="1349"/>
      <c r="V12" s="1740"/>
    </row>
    <row r="13" spans="1:23" x14ac:dyDescent="0.3">
      <c r="A13" s="1291"/>
      <c r="B13" s="1505"/>
      <c r="C13" s="1505"/>
      <c r="D13" s="1505"/>
      <c r="E13" s="1505"/>
      <c r="F13" s="1507"/>
      <c r="G13" s="2067"/>
      <c r="H13" s="2098"/>
      <c r="I13" s="1505"/>
      <c r="J13" s="141">
        <v>1500</v>
      </c>
      <c r="K13" s="106"/>
      <c r="L13" s="106"/>
      <c r="M13" s="106">
        <f t="shared" si="1"/>
        <v>1500</v>
      </c>
      <c r="N13" s="346">
        <v>241124</v>
      </c>
      <c r="O13" s="1613"/>
      <c r="P13" s="1613"/>
      <c r="Q13" s="1613"/>
      <c r="R13" s="1613"/>
      <c r="S13" s="1349"/>
      <c r="T13" s="1747"/>
      <c r="U13" s="1349"/>
      <c r="V13" s="1740"/>
    </row>
    <row r="14" spans="1:23" x14ac:dyDescent="0.3">
      <c r="A14" s="1291"/>
      <c r="B14" s="1505"/>
      <c r="C14" s="1505"/>
      <c r="D14" s="1505"/>
      <c r="E14" s="1505"/>
      <c r="F14" s="1507"/>
      <c r="G14" s="2067"/>
      <c r="H14" s="2098"/>
      <c r="I14" s="1505"/>
      <c r="J14" s="141">
        <v>1500</v>
      </c>
      <c r="K14" s="106"/>
      <c r="L14" s="106"/>
      <c r="M14" s="106">
        <f t="shared" si="1"/>
        <v>1500</v>
      </c>
      <c r="N14" s="346">
        <v>241156</v>
      </c>
      <c r="O14" s="1613"/>
      <c r="P14" s="1613"/>
      <c r="Q14" s="1613"/>
      <c r="R14" s="1613"/>
      <c r="S14" s="1349"/>
      <c r="T14" s="1747"/>
      <c r="U14" s="1349"/>
      <c r="V14" s="1740"/>
    </row>
    <row r="15" spans="1:23" x14ac:dyDescent="0.3">
      <c r="A15" s="1291"/>
      <c r="B15" s="1505"/>
      <c r="C15" s="1505"/>
      <c r="D15" s="1505"/>
      <c r="E15" s="1505"/>
      <c r="F15" s="1507"/>
      <c r="G15" s="2067"/>
      <c r="H15" s="2098"/>
      <c r="I15" s="1505"/>
      <c r="J15" s="141">
        <v>2000</v>
      </c>
      <c r="K15" s="106"/>
      <c r="L15" s="106"/>
      <c r="M15" s="106">
        <f t="shared" si="1"/>
        <v>2000</v>
      </c>
      <c r="N15" s="346">
        <v>241400</v>
      </c>
      <c r="O15" s="1613"/>
      <c r="P15" s="1613"/>
      <c r="Q15" s="1613"/>
      <c r="R15" s="1613"/>
      <c r="S15" s="1349"/>
      <c r="T15" s="1747"/>
      <c r="U15" s="1349"/>
      <c r="V15" s="1740"/>
    </row>
    <row r="16" spans="1:23" x14ac:dyDescent="0.3">
      <c r="A16" s="1291"/>
      <c r="B16" s="1505"/>
      <c r="C16" s="1505"/>
      <c r="D16" s="1505"/>
      <c r="E16" s="1505"/>
      <c r="F16" s="1507"/>
      <c r="G16" s="2067"/>
      <c r="H16" s="2098"/>
      <c r="I16" s="1505"/>
      <c r="J16" s="141">
        <v>1000</v>
      </c>
      <c r="K16" s="106"/>
      <c r="L16" s="106"/>
      <c r="M16" s="106">
        <f t="shared" si="1"/>
        <v>1000</v>
      </c>
      <c r="N16" s="346">
        <v>241436</v>
      </c>
      <c r="O16" s="1613"/>
      <c r="P16" s="1613"/>
      <c r="Q16" s="1613"/>
      <c r="R16" s="1613"/>
      <c r="S16" s="1349"/>
      <c r="T16" s="1747"/>
      <c r="U16" s="1349"/>
      <c r="V16" s="1740"/>
    </row>
    <row r="17" spans="1:22" x14ac:dyDescent="0.3">
      <c r="A17" s="1291"/>
      <c r="B17" s="1505"/>
      <c r="C17" s="1505"/>
      <c r="D17" s="1505"/>
      <c r="E17" s="1505"/>
      <c r="F17" s="1507"/>
      <c r="G17" s="2067"/>
      <c r="H17" s="2098"/>
      <c r="I17" s="1505"/>
      <c r="J17" s="141">
        <v>1500</v>
      </c>
      <c r="K17" s="106"/>
      <c r="L17" s="106"/>
      <c r="M17" s="106">
        <f t="shared" si="1"/>
        <v>1500</v>
      </c>
      <c r="N17" s="346">
        <v>241463</v>
      </c>
      <c r="O17" s="1613"/>
      <c r="P17" s="1613"/>
      <c r="Q17" s="1613"/>
      <c r="R17" s="1613"/>
      <c r="S17" s="1349"/>
      <c r="T17" s="1747"/>
      <c r="U17" s="1349"/>
      <c r="V17" s="1740"/>
    </row>
    <row r="18" spans="1:22" x14ac:dyDescent="0.3">
      <c r="A18" s="1291"/>
      <c r="B18" s="1505"/>
      <c r="C18" s="1505"/>
      <c r="D18" s="1505"/>
      <c r="E18" s="1505"/>
      <c r="F18" s="1507"/>
      <c r="G18" s="2067"/>
      <c r="H18" s="2098"/>
      <c r="I18" s="1505"/>
      <c r="J18" s="141">
        <v>1500</v>
      </c>
      <c r="K18" s="106"/>
      <c r="L18" s="106"/>
      <c r="M18" s="106">
        <f t="shared" si="1"/>
        <v>1500</v>
      </c>
      <c r="N18" s="346">
        <v>241497</v>
      </c>
      <c r="O18" s="1613"/>
      <c r="P18" s="1613"/>
      <c r="Q18" s="1613"/>
      <c r="R18" s="1613"/>
      <c r="S18" s="1349"/>
      <c r="T18" s="1747"/>
      <c r="U18" s="1349"/>
      <c r="V18" s="1740"/>
    </row>
    <row r="19" spans="1:22" x14ac:dyDescent="0.3">
      <c r="A19" s="1291"/>
      <c r="B19" s="1505"/>
      <c r="C19" s="1505"/>
      <c r="D19" s="1505"/>
      <c r="E19" s="1505"/>
      <c r="F19" s="1507"/>
      <c r="G19" s="2067"/>
      <c r="H19" s="2098"/>
      <c r="I19" s="1505"/>
      <c r="J19" s="141">
        <v>1000</v>
      </c>
      <c r="K19" s="106"/>
      <c r="L19" s="106"/>
      <c r="M19" s="106">
        <f t="shared" si="1"/>
        <v>1000</v>
      </c>
      <c r="N19" s="346">
        <v>241526</v>
      </c>
      <c r="O19" s="1613"/>
      <c r="P19" s="1613"/>
      <c r="Q19" s="1613"/>
      <c r="R19" s="1613"/>
      <c r="S19" s="1349"/>
      <c r="T19" s="1747"/>
      <c r="U19" s="1349"/>
      <c r="V19" s="1740"/>
    </row>
    <row r="20" spans="1:22" x14ac:dyDescent="0.3">
      <c r="A20" s="1291"/>
      <c r="B20" s="1505"/>
      <c r="C20" s="1505"/>
      <c r="D20" s="1505"/>
      <c r="E20" s="1505"/>
      <c r="F20" s="1507"/>
      <c r="G20" s="2067"/>
      <c r="H20" s="2098"/>
      <c r="I20" s="1505"/>
      <c r="J20" s="141">
        <v>500</v>
      </c>
      <c r="K20" s="106"/>
      <c r="L20" s="106"/>
      <c r="M20" s="106">
        <f t="shared" si="1"/>
        <v>500</v>
      </c>
      <c r="N20" s="346">
        <v>241527</v>
      </c>
      <c r="O20" s="1613"/>
      <c r="P20" s="1613"/>
      <c r="Q20" s="1613"/>
      <c r="R20" s="1613"/>
      <c r="S20" s="1349"/>
      <c r="T20" s="1747"/>
      <c r="U20" s="1349"/>
      <c r="V20" s="1740"/>
    </row>
    <row r="21" spans="1:22" x14ac:dyDescent="0.3">
      <c r="A21" s="1291"/>
      <c r="B21" s="1505"/>
      <c r="C21" s="1505"/>
      <c r="D21" s="1505"/>
      <c r="E21" s="1505"/>
      <c r="F21" s="1507"/>
      <c r="G21" s="2067"/>
      <c r="H21" s="2098"/>
      <c r="I21" s="1505"/>
      <c r="J21" s="141">
        <v>1500</v>
      </c>
      <c r="K21" s="106"/>
      <c r="L21" s="106"/>
      <c r="M21" s="106">
        <f t="shared" si="1"/>
        <v>1500</v>
      </c>
      <c r="N21" s="346">
        <v>241551</v>
      </c>
      <c r="O21" s="1613"/>
      <c r="P21" s="1613"/>
      <c r="Q21" s="1613"/>
      <c r="R21" s="1613"/>
      <c r="S21" s="1349"/>
      <c r="T21" s="1747"/>
      <c r="U21" s="1349"/>
      <c r="V21" s="1740"/>
    </row>
    <row r="22" spans="1:22" x14ac:dyDescent="0.3">
      <c r="A22" s="1291"/>
      <c r="B22" s="1505"/>
      <c r="C22" s="1505"/>
      <c r="D22" s="1505"/>
      <c r="E22" s="1505"/>
      <c r="F22" s="1507"/>
      <c r="G22" s="2067"/>
      <c r="H22" s="2098"/>
      <c r="I22" s="1505"/>
      <c r="J22" s="141">
        <v>1500</v>
      </c>
      <c r="K22" s="106"/>
      <c r="L22" s="106"/>
      <c r="M22" s="106">
        <f t="shared" si="1"/>
        <v>1500</v>
      </c>
      <c r="N22" s="346">
        <v>241593</v>
      </c>
      <c r="O22" s="1613"/>
      <c r="P22" s="1613"/>
      <c r="Q22" s="1613"/>
      <c r="R22" s="1613"/>
      <c r="S22" s="1349"/>
      <c r="T22" s="1747"/>
      <c r="U22" s="1349"/>
      <c r="V22" s="1740"/>
    </row>
    <row r="23" spans="1:22" x14ac:dyDescent="0.3">
      <c r="A23" s="1291"/>
      <c r="B23" s="1505"/>
      <c r="C23" s="1505"/>
      <c r="D23" s="1505"/>
      <c r="E23" s="1505"/>
      <c r="F23" s="1507"/>
      <c r="G23" s="2067"/>
      <c r="H23" s="2098"/>
      <c r="I23" s="1505"/>
      <c r="J23" s="897">
        <v>1500</v>
      </c>
      <c r="K23" s="898"/>
      <c r="L23" s="898"/>
      <c r="M23" s="898">
        <f t="shared" si="1"/>
        <v>1500</v>
      </c>
      <c r="N23" s="899">
        <v>241613</v>
      </c>
      <c r="O23" s="1613"/>
      <c r="P23" s="1613"/>
      <c r="Q23" s="1613"/>
      <c r="R23" s="1613"/>
      <c r="S23" s="1349"/>
      <c r="T23" s="1747"/>
      <c r="U23" s="1349"/>
      <c r="V23" s="1740"/>
    </row>
    <row r="24" spans="1:22" x14ac:dyDescent="0.3">
      <c r="A24" s="1291"/>
      <c r="B24" s="1505"/>
      <c r="C24" s="1505"/>
      <c r="D24" s="1505"/>
      <c r="E24" s="1505"/>
      <c r="F24" s="1507"/>
      <c r="G24" s="2067"/>
      <c r="H24" s="2098"/>
      <c r="I24" s="1505"/>
      <c r="J24" s="141">
        <v>1000</v>
      </c>
      <c r="K24" s="106"/>
      <c r="L24" s="106"/>
      <c r="M24" s="106">
        <f t="shared" ref="M24" si="3">J24+K24+L24</f>
        <v>1000</v>
      </c>
      <c r="N24" s="346">
        <v>241648</v>
      </c>
      <c r="O24" s="1613"/>
      <c r="P24" s="1613"/>
      <c r="Q24" s="1613"/>
      <c r="R24" s="1613"/>
      <c r="S24" s="1349"/>
      <c r="T24" s="1747"/>
      <c r="U24" s="1349"/>
      <c r="V24" s="1740"/>
    </row>
    <row r="25" spans="1:22" x14ac:dyDescent="0.3">
      <c r="A25" s="1291"/>
      <c r="B25" s="1505"/>
      <c r="C25" s="1505"/>
      <c r="D25" s="1505"/>
      <c r="E25" s="1505"/>
      <c r="F25" s="1507"/>
      <c r="G25" s="2067"/>
      <c r="H25" s="2098"/>
      <c r="I25" s="1505"/>
      <c r="J25" s="141">
        <v>580</v>
      </c>
      <c r="K25" s="106"/>
      <c r="L25" s="106">
        <v>420</v>
      </c>
      <c r="M25" s="106">
        <f t="shared" ref="M25" si="4">J25+K25+L25</f>
        <v>1000</v>
      </c>
      <c r="N25" s="346">
        <v>241722</v>
      </c>
      <c r="O25" s="1613"/>
      <c r="P25" s="1613"/>
      <c r="Q25" s="1613"/>
      <c r="R25" s="1613"/>
      <c r="S25" s="1349"/>
      <c r="T25" s="1747"/>
      <c r="U25" s="1349"/>
      <c r="V25" s="1740"/>
    </row>
    <row r="26" spans="1:22" x14ac:dyDescent="0.3">
      <c r="A26" s="1291"/>
      <c r="B26" s="1505"/>
      <c r="C26" s="1505"/>
      <c r="D26" s="1505"/>
      <c r="E26" s="1505"/>
      <c r="F26" s="1507"/>
      <c r="G26" s="2067"/>
      <c r="H26" s="2098"/>
      <c r="I26" s="1505"/>
      <c r="J26" s="1128">
        <v>1336.61</v>
      </c>
      <c r="K26" s="1095"/>
      <c r="L26" s="1095">
        <v>163.38999999999999</v>
      </c>
      <c r="M26" s="1095">
        <f>SUM(J26:L26)</f>
        <v>1500</v>
      </c>
      <c r="N26" s="1129" t="s">
        <v>988</v>
      </c>
      <c r="O26" s="1613"/>
      <c r="P26" s="1613"/>
      <c r="Q26" s="1613"/>
      <c r="R26" s="1613"/>
      <c r="S26" s="1349"/>
      <c r="T26" s="1747"/>
      <c r="U26" s="1349"/>
      <c r="V26" s="1740"/>
    </row>
    <row r="27" spans="1:22" x14ac:dyDescent="0.3">
      <c r="A27" s="1291"/>
      <c r="B27" s="1505"/>
      <c r="C27" s="1505"/>
      <c r="D27" s="1505"/>
      <c r="E27" s="1505"/>
      <c r="F27" s="1507"/>
      <c r="G27" s="2067"/>
      <c r="H27" s="2098"/>
      <c r="I27" s="1505"/>
      <c r="J27" s="141">
        <v>1000</v>
      </c>
      <c r="K27" s="106"/>
      <c r="L27" s="106"/>
      <c r="M27" s="106">
        <v>1000</v>
      </c>
      <c r="N27" s="346">
        <v>241780</v>
      </c>
      <c r="O27" s="1613"/>
      <c r="P27" s="1613"/>
      <c r="Q27" s="1613"/>
      <c r="R27" s="1613"/>
      <c r="S27" s="1349"/>
      <c r="T27" s="1747"/>
      <c r="U27" s="1349"/>
      <c r="V27" s="1740"/>
    </row>
    <row r="28" spans="1:22" x14ac:dyDescent="0.3">
      <c r="A28" s="1292"/>
      <c r="B28" s="1499"/>
      <c r="C28" s="1499"/>
      <c r="D28" s="1499"/>
      <c r="E28" s="1499"/>
      <c r="F28" s="1508"/>
      <c r="G28" s="2068"/>
      <c r="H28" s="2092"/>
      <c r="I28" s="1499"/>
      <c r="J28" s="1130">
        <v>634.05999999999995</v>
      </c>
      <c r="K28" s="1131"/>
      <c r="L28" s="1132">
        <v>365.94</v>
      </c>
      <c r="M28" s="1131">
        <v>1000</v>
      </c>
      <c r="N28" s="1133">
        <v>241850</v>
      </c>
      <c r="O28" s="1614"/>
      <c r="P28" s="1614"/>
      <c r="Q28" s="1614"/>
      <c r="R28" s="1614"/>
      <c r="S28" s="1350"/>
      <c r="T28" s="1748"/>
      <c r="U28" s="1350"/>
      <c r="V28" s="1741"/>
    </row>
    <row r="29" spans="1:22" x14ac:dyDescent="0.3">
      <c r="A29" s="1290">
        <v>3</v>
      </c>
      <c r="B29" s="1518" t="s">
        <v>382</v>
      </c>
      <c r="C29" s="1515" t="s">
        <v>383</v>
      </c>
      <c r="D29" s="1515" t="s">
        <v>384</v>
      </c>
      <c r="E29" s="1518" t="s">
        <v>790</v>
      </c>
      <c r="F29" s="1358">
        <v>100000</v>
      </c>
      <c r="G29" s="2095">
        <v>31010204</v>
      </c>
      <c r="H29" s="1296">
        <v>240178</v>
      </c>
      <c r="I29" s="1518">
        <v>4</v>
      </c>
      <c r="J29" s="141">
        <v>47000</v>
      </c>
      <c r="K29" s="106"/>
      <c r="L29" s="106"/>
      <c r="M29" s="106">
        <f t="shared" si="1"/>
        <v>47000</v>
      </c>
      <c r="N29" s="347">
        <v>241021</v>
      </c>
      <c r="O29" s="1354">
        <v>37000</v>
      </c>
      <c r="P29" s="1612">
        <v>3000</v>
      </c>
      <c r="Q29" s="1348">
        <f>SUM(U29)</f>
        <v>463.76712328767121</v>
      </c>
      <c r="R29" s="1612">
        <f t="shared" si="2"/>
        <v>40463.767123287675</v>
      </c>
      <c r="S29" s="1348">
        <f>SUM(O29*7.5/100)</f>
        <v>2775</v>
      </c>
      <c r="T29" s="1746">
        <v>61</v>
      </c>
      <c r="U29" s="1348">
        <f>SUM(S29*T29/365)</f>
        <v>463.76712328767121</v>
      </c>
      <c r="V29" s="1750" t="s">
        <v>847</v>
      </c>
    </row>
    <row r="30" spans="1:22" x14ac:dyDescent="0.3">
      <c r="A30" s="1291"/>
      <c r="B30" s="1519"/>
      <c r="C30" s="1516"/>
      <c r="D30" s="1516"/>
      <c r="E30" s="1519"/>
      <c r="F30" s="1359"/>
      <c r="G30" s="2096"/>
      <c r="H30" s="1297"/>
      <c r="I30" s="1519"/>
      <c r="J30" s="141">
        <v>16000</v>
      </c>
      <c r="K30" s="106"/>
      <c r="L30" s="106"/>
      <c r="M30" s="106">
        <f t="shared" ref="M30:M31" si="5">J30+K30+L30</f>
        <v>16000</v>
      </c>
      <c r="N30" s="347">
        <v>241088</v>
      </c>
      <c r="O30" s="1355"/>
      <c r="P30" s="1613"/>
      <c r="Q30" s="1349"/>
      <c r="R30" s="1613"/>
      <c r="S30" s="1349"/>
      <c r="T30" s="1747"/>
      <c r="U30" s="1349"/>
      <c r="V30" s="1751"/>
    </row>
    <row r="31" spans="1:22" x14ac:dyDescent="0.3">
      <c r="A31" s="1292"/>
      <c r="B31" s="1520"/>
      <c r="C31" s="1517"/>
      <c r="D31" s="1517"/>
      <c r="E31" s="1520"/>
      <c r="F31" s="1360"/>
      <c r="G31" s="2097"/>
      <c r="H31" s="1298"/>
      <c r="I31" s="1520"/>
      <c r="J31" s="141">
        <v>0</v>
      </c>
      <c r="K31" s="106">
        <v>0</v>
      </c>
      <c r="L31" s="106">
        <v>3000</v>
      </c>
      <c r="M31" s="106">
        <f t="shared" si="5"/>
        <v>3000</v>
      </c>
      <c r="N31" s="347">
        <v>241425</v>
      </c>
      <c r="O31" s="1356"/>
      <c r="P31" s="1614"/>
      <c r="Q31" s="1350"/>
      <c r="R31" s="1614"/>
      <c r="S31" s="1350"/>
      <c r="T31" s="1748"/>
      <c r="U31" s="1350"/>
      <c r="V31" s="1752"/>
    </row>
    <row r="32" spans="1:22" x14ac:dyDescent="0.3">
      <c r="A32" s="1290">
        <v>4</v>
      </c>
      <c r="B32" s="1518" t="s">
        <v>373</v>
      </c>
      <c r="C32" s="1518" t="s">
        <v>385</v>
      </c>
      <c r="D32" s="1518" t="s">
        <v>386</v>
      </c>
      <c r="E32" s="1518" t="s">
        <v>791</v>
      </c>
      <c r="F32" s="1358">
        <v>100000</v>
      </c>
      <c r="G32" s="2095">
        <v>31010208</v>
      </c>
      <c r="H32" s="1296">
        <v>240178</v>
      </c>
      <c r="I32" s="1518">
        <v>4</v>
      </c>
      <c r="J32" s="73">
        <v>0</v>
      </c>
      <c r="K32" s="40">
        <v>2500</v>
      </c>
      <c r="L32" s="40">
        <v>0</v>
      </c>
      <c r="M32" s="106">
        <f t="shared" si="1"/>
        <v>2500</v>
      </c>
      <c r="N32" s="348">
        <v>240205</v>
      </c>
      <c r="O32" s="1430">
        <v>38557.53</v>
      </c>
      <c r="P32" s="1430">
        <v>0</v>
      </c>
      <c r="Q32" s="1430">
        <v>0</v>
      </c>
      <c r="R32" s="1430">
        <f>O32+P32+Q32</f>
        <v>38557.53</v>
      </c>
      <c r="S32" s="1655">
        <f>SUM(O32*7.5/100)</f>
        <v>2891.8147499999995</v>
      </c>
      <c r="T32" s="2108"/>
      <c r="U32" s="1348">
        <f>SUM(S32*T32/365)</f>
        <v>0</v>
      </c>
      <c r="V32" s="1750"/>
    </row>
    <row r="33" spans="1:22" x14ac:dyDescent="0.3">
      <c r="A33" s="1291"/>
      <c r="B33" s="1519"/>
      <c r="C33" s="1519"/>
      <c r="D33" s="1519"/>
      <c r="E33" s="1519"/>
      <c r="F33" s="1359"/>
      <c r="G33" s="2096"/>
      <c r="H33" s="1297"/>
      <c r="I33" s="1519"/>
      <c r="J33" s="73">
        <v>40000</v>
      </c>
      <c r="K33" s="40">
        <v>0</v>
      </c>
      <c r="L33" s="40">
        <v>0</v>
      </c>
      <c r="M33" s="106">
        <f t="shared" si="1"/>
        <v>40000</v>
      </c>
      <c r="N33" s="348">
        <v>240536</v>
      </c>
      <c r="O33" s="2099"/>
      <c r="P33" s="2099"/>
      <c r="Q33" s="2099"/>
      <c r="R33" s="2099"/>
      <c r="S33" s="1656"/>
      <c r="T33" s="2123"/>
      <c r="U33" s="1349"/>
      <c r="V33" s="1751"/>
    </row>
    <row r="34" spans="1:22" x14ac:dyDescent="0.3">
      <c r="A34" s="1291"/>
      <c r="B34" s="1519"/>
      <c r="C34" s="1519"/>
      <c r="D34" s="1519"/>
      <c r="E34" s="1519"/>
      <c r="F34" s="1359"/>
      <c r="G34" s="2096"/>
      <c r="H34" s="1297"/>
      <c r="I34" s="1519"/>
      <c r="J34" s="73">
        <v>5000</v>
      </c>
      <c r="K34" s="40">
        <v>0</v>
      </c>
      <c r="L34" s="40">
        <v>0</v>
      </c>
      <c r="M34" s="106">
        <f t="shared" si="1"/>
        <v>5000</v>
      </c>
      <c r="N34" s="348">
        <v>240550</v>
      </c>
      <c r="O34" s="2099"/>
      <c r="P34" s="2099"/>
      <c r="Q34" s="2099"/>
      <c r="R34" s="2099"/>
      <c r="S34" s="1656"/>
      <c r="T34" s="2123"/>
      <c r="U34" s="1349"/>
      <c r="V34" s="1751"/>
    </row>
    <row r="35" spans="1:22" x14ac:dyDescent="0.3">
      <c r="A35" s="1291"/>
      <c r="B35" s="1519"/>
      <c r="C35" s="1519"/>
      <c r="D35" s="1519"/>
      <c r="E35" s="1519"/>
      <c r="F35" s="1359"/>
      <c r="G35" s="2096"/>
      <c r="H35" s="1297"/>
      <c r="I35" s="1519"/>
      <c r="J35" s="73">
        <v>15000</v>
      </c>
      <c r="K35" s="40">
        <v>0</v>
      </c>
      <c r="L35" s="40">
        <v>0</v>
      </c>
      <c r="M35" s="106">
        <f t="shared" si="1"/>
        <v>15000</v>
      </c>
      <c r="N35" s="348">
        <v>240579</v>
      </c>
      <c r="O35" s="2099"/>
      <c r="P35" s="2099"/>
      <c r="Q35" s="2099"/>
      <c r="R35" s="2099"/>
      <c r="S35" s="1656"/>
      <c r="T35" s="2123"/>
      <c r="U35" s="1349"/>
      <c r="V35" s="1751"/>
    </row>
    <row r="36" spans="1:22" x14ac:dyDescent="0.3">
      <c r="A36" s="1291"/>
      <c r="B36" s="1519"/>
      <c r="C36" s="1519"/>
      <c r="D36" s="1519"/>
      <c r="E36" s="1519"/>
      <c r="F36" s="1359"/>
      <c r="G36" s="2096"/>
      <c r="H36" s="1297"/>
      <c r="I36" s="1519"/>
      <c r="J36" s="73">
        <v>0</v>
      </c>
      <c r="K36" s="40">
        <v>0</v>
      </c>
      <c r="L36" s="40">
        <v>3000</v>
      </c>
      <c r="M36" s="106">
        <f t="shared" si="1"/>
        <v>3000</v>
      </c>
      <c r="N36" s="348">
        <v>241442</v>
      </c>
      <c r="O36" s="2099"/>
      <c r="P36" s="2099"/>
      <c r="Q36" s="2099"/>
      <c r="R36" s="2099"/>
      <c r="S36" s="1656"/>
      <c r="T36" s="2123"/>
      <c r="U36" s="1349"/>
      <c r="V36" s="1751"/>
    </row>
    <row r="37" spans="1:22" x14ac:dyDescent="0.3">
      <c r="A37" s="1291"/>
      <c r="B37" s="1519"/>
      <c r="C37" s="1519"/>
      <c r="D37" s="1519"/>
      <c r="E37" s="1519"/>
      <c r="F37" s="1359"/>
      <c r="G37" s="2096"/>
      <c r="H37" s="1297"/>
      <c r="I37" s="1519"/>
      <c r="J37" s="73">
        <v>0</v>
      </c>
      <c r="K37" s="40">
        <v>0</v>
      </c>
      <c r="L37" s="40">
        <v>3000</v>
      </c>
      <c r="M37" s="106">
        <f t="shared" si="1"/>
        <v>3000</v>
      </c>
      <c r="N37" s="348">
        <v>241479</v>
      </c>
      <c r="O37" s="2099"/>
      <c r="P37" s="2099"/>
      <c r="Q37" s="2099"/>
      <c r="R37" s="2099"/>
      <c r="S37" s="1656"/>
      <c r="T37" s="2123"/>
      <c r="U37" s="1349"/>
      <c r="V37" s="1751"/>
    </row>
    <row r="38" spans="1:22" x14ac:dyDescent="0.3">
      <c r="A38" s="1292"/>
      <c r="B38" s="1520"/>
      <c r="C38" s="1520"/>
      <c r="D38" s="1520"/>
      <c r="E38" s="1520"/>
      <c r="F38" s="1360"/>
      <c r="G38" s="2097"/>
      <c r="H38" s="1298"/>
      <c r="I38" s="1520"/>
      <c r="J38" s="895">
        <v>1442.47</v>
      </c>
      <c r="K38" s="896">
        <v>500</v>
      </c>
      <c r="L38" s="896">
        <v>57.53</v>
      </c>
      <c r="M38" s="106">
        <f t="shared" si="1"/>
        <v>2000</v>
      </c>
      <c r="N38" s="348">
        <v>241646</v>
      </c>
      <c r="O38" s="2100"/>
      <c r="P38" s="2100"/>
      <c r="Q38" s="2100"/>
      <c r="R38" s="2100"/>
      <c r="S38" s="1657"/>
      <c r="T38" s="2109"/>
      <c r="U38" s="1350"/>
      <c r="V38" s="1752"/>
    </row>
    <row r="39" spans="1:22" x14ac:dyDescent="0.3">
      <c r="A39" s="1290">
        <v>5</v>
      </c>
      <c r="B39" s="1394" t="s">
        <v>379</v>
      </c>
      <c r="C39" s="1394" t="s">
        <v>387</v>
      </c>
      <c r="D39" s="1394" t="s">
        <v>388</v>
      </c>
      <c r="E39" s="1394" t="s">
        <v>792</v>
      </c>
      <c r="F39" s="2106">
        <v>100000</v>
      </c>
      <c r="G39" s="1293">
        <v>31012605</v>
      </c>
      <c r="H39" s="1296">
        <v>240219</v>
      </c>
      <c r="I39" s="1518">
        <v>5</v>
      </c>
      <c r="J39" s="74">
        <v>50000</v>
      </c>
      <c r="K39" s="40">
        <v>0</v>
      </c>
      <c r="L39" s="40">
        <v>0</v>
      </c>
      <c r="M39" s="106">
        <f t="shared" si="1"/>
        <v>50000</v>
      </c>
      <c r="N39" s="349">
        <v>240886</v>
      </c>
      <c r="O39" s="1612">
        <v>1164.53</v>
      </c>
      <c r="P39" s="1612">
        <f>O40*3/100</f>
        <v>0</v>
      </c>
      <c r="Q39" s="1612">
        <v>0</v>
      </c>
      <c r="R39" s="1612">
        <f t="shared" ref="R39" si="6">O39+P39+Q39</f>
        <v>1164.53</v>
      </c>
      <c r="S39" s="1348"/>
      <c r="T39" s="1746"/>
      <c r="U39" s="1348">
        <f>SUM(S39*T39/365)</f>
        <v>0</v>
      </c>
      <c r="V39" s="1750"/>
    </row>
    <row r="40" spans="1:22" x14ac:dyDescent="0.3">
      <c r="A40" s="1291"/>
      <c r="B40" s="1395"/>
      <c r="C40" s="1395"/>
      <c r="D40" s="1395"/>
      <c r="E40" s="1395"/>
      <c r="F40" s="2145"/>
      <c r="G40" s="1294"/>
      <c r="H40" s="1297"/>
      <c r="I40" s="1519"/>
      <c r="J40" s="70">
        <v>0</v>
      </c>
      <c r="K40" s="46">
        <v>6000</v>
      </c>
      <c r="L40" s="46">
        <v>0</v>
      </c>
      <c r="M40" s="106">
        <f t="shared" si="1"/>
        <v>6000</v>
      </c>
      <c r="N40" s="349">
        <v>240385</v>
      </c>
      <c r="O40" s="1613"/>
      <c r="P40" s="1613"/>
      <c r="Q40" s="1613"/>
      <c r="R40" s="1613"/>
      <c r="S40" s="1349"/>
      <c r="T40" s="1747"/>
      <c r="U40" s="1349"/>
      <c r="V40" s="1751"/>
    </row>
    <row r="41" spans="1:22" x14ac:dyDescent="0.3">
      <c r="A41" s="1292"/>
      <c r="B41" s="1396"/>
      <c r="C41" s="1396"/>
      <c r="D41" s="1396"/>
      <c r="E41" s="1396"/>
      <c r="F41" s="2107"/>
      <c r="G41" s="1295"/>
      <c r="H41" s="1298"/>
      <c r="I41" s="1520"/>
      <c r="J41" s="804">
        <v>48835.47</v>
      </c>
      <c r="K41" s="46">
        <v>0</v>
      </c>
      <c r="L41" s="696">
        <v>6154.11</v>
      </c>
      <c r="M41" s="438">
        <f t="shared" si="1"/>
        <v>54989.58</v>
      </c>
      <c r="N41" s="349">
        <v>241608</v>
      </c>
      <c r="O41" s="1614"/>
      <c r="P41" s="1614"/>
      <c r="Q41" s="1614"/>
      <c r="R41" s="1614"/>
      <c r="S41" s="1350"/>
      <c r="T41" s="1748"/>
      <c r="U41" s="1350"/>
      <c r="V41" s="1752"/>
    </row>
    <row r="42" spans="1:22" x14ac:dyDescent="0.3">
      <c r="A42" s="72">
        <v>6</v>
      </c>
      <c r="B42" s="58" t="s">
        <v>389</v>
      </c>
      <c r="C42" s="159" t="s">
        <v>390</v>
      </c>
      <c r="D42" s="159" t="s">
        <v>391</v>
      </c>
      <c r="E42" s="159" t="s">
        <v>793</v>
      </c>
      <c r="F42" s="464">
        <v>50000</v>
      </c>
      <c r="G42" s="417">
        <v>31010401</v>
      </c>
      <c r="H42" s="236">
        <v>240219</v>
      </c>
      <c r="I42" s="56">
        <v>5</v>
      </c>
      <c r="J42" s="74">
        <v>5000</v>
      </c>
      <c r="K42" s="40">
        <v>0</v>
      </c>
      <c r="L42" s="40"/>
      <c r="M42" s="40">
        <v>5000</v>
      </c>
      <c r="N42" s="349">
        <v>241093</v>
      </c>
      <c r="O42" s="341">
        <v>45000</v>
      </c>
      <c r="P42" s="342">
        <v>1500</v>
      </c>
      <c r="Q42" s="575">
        <f>SUM(U42)</f>
        <v>3624.6575342465753</v>
      </c>
      <c r="R42" s="342">
        <f t="shared" si="2"/>
        <v>50124.657534246573</v>
      </c>
      <c r="S42" s="571">
        <f>SUM(O42*7.5/100)</f>
        <v>3375</v>
      </c>
      <c r="T42" s="572">
        <v>392</v>
      </c>
      <c r="U42" s="571">
        <f>SUM(S42*T42/365)</f>
        <v>3624.6575342465753</v>
      </c>
      <c r="V42" s="573" t="s">
        <v>848</v>
      </c>
    </row>
    <row r="43" spans="1:22" x14ac:dyDescent="0.3">
      <c r="A43" s="1391">
        <v>7</v>
      </c>
      <c r="B43" s="1420" t="s">
        <v>392</v>
      </c>
      <c r="C43" s="1422" t="s">
        <v>393</v>
      </c>
      <c r="D43" s="1422" t="s">
        <v>394</v>
      </c>
      <c r="E43" s="1422" t="s">
        <v>794</v>
      </c>
      <c r="F43" s="2093">
        <v>50000</v>
      </c>
      <c r="G43" s="1426">
        <v>31012501</v>
      </c>
      <c r="H43" s="1428">
        <v>240219</v>
      </c>
      <c r="I43" s="1561">
        <v>5</v>
      </c>
      <c r="J43" s="70">
        <v>3000</v>
      </c>
      <c r="K43" s="46"/>
      <c r="L43" s="46"/>
      <c r="M43" s="46">
        <f t="shared" ref="M43:M76" si="7">J43+K43+L43</f>
        <v>3000</v>
      </c>
      <c r="N43" s="350">
        <v>240897</v>
      </c>
      <c r="O43" s="2152">
        <v>45000</v>
      </c>
      <c r="P43" s="1567">
        <v>1500</v>
      </c>
      <c r="Q43" s="1493">
        <f>SUM(U43)</f>
        <v>5307.5342465753429</v>
      </c>
      <c r="R43" s="1567">
        <f t="shared" si="2"/>
        <v>51807.534246575342</v>
      </c>
      <c r="S43" s="1552">
        <f>SUM(O43*7.5/100)</f>
        <v>3375</v>
      </c>
      <c r="T43" s="2122">
        <v>574</v>
      </c>
      <c r="U43" s="1552">
        <f>SUM(S43*T43/365)</f>
        <v>5307.5342465753429</v>
      </c>
      <c r="V43" s="1750" t="s">
        <v>849</v>
      </c>
    </row>
    <row r="44" spans="1:22" x14ac:dyDescent="0.3">
      <c r="A44" s="1393"/>
      <c r="B44" s="1421"/>
      <c r="C44" s="1423"/>
      <c r="D44" s="1423"/>
      <c r="E44" s="1423"/>
      <c r="F44" s="2094"/>
      <c r="G44" s="1427"/>
      <c r="H44" s="1429"/>
      <c r="I44" s="1563"/>
      <c r="J44" s="70">
        <v>2000</v>
      </c>
      <c r="K44" s="46"/>
      <c r="L44" s="46"/>
      <c r="M44" s="46">
        <f t="shared" si="7"/>
        <v>2000</v>
      </c>
      <c r="N44" s="350">
        <v>240911</v>
      </c>
      <c r="O44" s="2153"/>
      <c r="P44" s="1569"/>
      <c r="Q44" s="1494"/>
      <c r="R44" s="1569"/>
      <c r="S44" s="1552"/>
      <c r="T44" s="2122"/>
      <c r="U44" s="1552"/>
      <c r="V44" s="1752"/>
    </row>
    <row r="45" spans="1:22" x14ac:dyDescent="0.3">
      <c r="A45" s="1391">
        <v>8</v>
      </c>
      <c r="B45" s="1420" t="s">
        <v>392</v>
      </c>
      <c r="C45" s="1422" t="s">
        <v>339</v>
      </c>
      <c r="D45" s="1422" t="s">
        <v>395</v>
      </c>
      <c r="E45" s="1420" t="s">
        <v>795</v>
      </c>
      <c r="F45" s="1424">
        <v>50000</v>
      </c>
      <c r="G45" s="1426">
        <v>31012502</v>
      </c>
      <c r="H45" s="1428">
        <v>240219</v>
      </c>
      <c r="I45" s="1561">
        <v>5</v>
      </c>
      <c r="J45" s="70">
        <v>3000</v>
      </c>
      <c r="K45" s="46"/>
      <c r="L45" s="46"/>
      <c r="M45" s="46">
        <f t="shared" si="7"/>
        <v>3000</v>
      </c>
      <c r="N45" s="350">
        <v>240897</v>
      </c>
      <c r="O45" s="2157">
        <v>33554.93</v>
      </c>
      <c r="P45" s="1615"/>
      <c r="Q45" s="1348"/>
      <c r="R45" s="1615">
        <f t="shared" si="2"/>
        <v>33554.93</v>
      </c>
      <c r="S45" s="1348"/>
      <c r="T45" s="1348"/>
      <c r="U45" s="1348"/>
      <c r="V45" s="1348"/>
    </row>
    <row r="46" spans="1:22" x14ac:dyDescent="0.3">
      <c r="A46" s="1392"/>
      <c r="B46" s="1590"/>
      <c r="C46" s="1667"/>
      <c r="D46" s="1667"/>
      <c r="E46" s="1590"/>
      <c r="F46" s="2022"/>
      <c r="G46" s="1599"/>
      <c r="H46" s="1693"/>
      <c r="I46" s="1562"/>
      <c r="J46" s="70">
        <v>3000</v>
      </c>
      <c r="K46" s="46"/>
      <c r="L46" s="46"/>
      <c r="M46" s="46">
        <f t="shared" si="7"/>
        <v>3000</v>
      </c>
      <c r="N46" s="350">
        <v>241017</v>
      </c>
      <c r="O46" s="2158"/>
      <c r="P46" s="1616"/>
      <c r="Q46" s="1349"/>
      <c r="R46" s="1616"/>
      <c r="S46" s="1349"/>
      <c r="T46" s="1349"/>
      <c r="U46" s="1349"/>
      <c r="V46" s="1349"/>
    </row>
    <row r="47" spans="1:22" x14ac:dyDescent="0.3">
      <c r="A47" s="1392"/>
      <c r="B47" s="1590"/>
      <c r="C47" s="1667"/>
      <c r="D47" s="1667"/>
      <c r="E47" s="1590"/>
      <c r="F47" s="2022"/>
      <c r="G47" s="1599"/>
      <c r="H47" s="1693"/>
      <c r="I47" s="1562"/>
      <c r="J47" s="70">
        <v>10000</v>
      </c>
      <c r="K47" s="46"/>
      <c r="L47" s="46"/>
      <c r="M47" s="46">
        <f t="shared" si="7"/>
        <v>10000</v>
      </c>
      <c r="N47" s="350">
        <v>240986</v>
      </c>
      <c r="O47" s="2158"/>
      <c r="P47" s="1616"/>
      <c r="Q47" s="1349"/>
      <c r="R47" s="1616"/>
      <c r="S47" s="1349"/>
      <c r="T47" s="1349"/>
      <c r="U47" s="1349"/>
      <c r="V47" s="1349"/>
    </row>
    <row r="48" spans="1:22" x14ac:dyDescent="0.3">
      <c r="A48" s="1392"/>
      <c r="B48" s="1590"/>
      <c r="C48" s="1667"/>
      <c r="D48" s="1667"/>
      <c r="E48" s="1590"/>
      <c r="F48" s="2022"/>
      <c r="G48" s="1599"/>
      <c r="H48" s="1693"/>
      <c r="I48" s="1562"/>
      <c r="J48" s="70">
        <v>0</v>
      </c>
      <c r="K48" s="46">
        <v>0</v>
      </c>
      <c r="L48" s="46">
        <v>3000</v>
      </c>
      <c r="M48" s="46">
        <f t="shared" ref="M48" si="8">J48+K48+L48</f>
        <v>3000</v>
      </c>
      <c r="N48" s="350">
        <v>241551</v>
      </c>
      <c r="O48" s="2158"/>
      <c r="P48" s="1616"/>
      <c r="Q48" s="1349"/>
      <c r="R48" s="1616"/>
      <c r="S48" s="1349"/>
      <c r="T48" s="1349"/>
      <c r="U48" s="1349"/>
      <c r="V48" s="1349"/>
    </row>
    <row r="49" spans="1:26" x14ac:dyDescent="0.3">
      <c r="A49" s="1392"/>
      <c r="B49" s="1590"/>
      <c r="C49" s="1667"/>
      <c r="D49" s="1667"/>
      <c r="E49" s="1590"/>
      <c r="F49" s="2022"/>
      <c r="G49" s="1599"/>
      <c r="H49" s="1693"/>
      <c r="I49" s="1562"/>
      <c r="J49" s="967">
        <v>445.07</v>
      </c>
      <c r="K49" s="46">
        <v>1500</v>
      </c>
      <c r="L49" s="968">
        <v>1054.93</v>
      </c>
      <c r="M49" s="46">
        <v>3000</v>
      </c>
      <c r="N49" s="350">
        <v>241704</v>
      </c>
      <c r="O49" s="2158"/>
      <c r="P49" s="1616"/>
      <c r="Q49" s="1349"/>
      <c r="R49" s="1616"/>
      <c r="S49" s="1349"/>
      <c r="T49" s="1349"/>
      <c r="U49" s="1349"/>
      <c r="V49" s="1349"/>
    </row>
    <row r="50" spans="1:26" x14ac:dyDescent="0.3">
      <c r="A50" s="1849"/>
      <c r="B50" s="1849"/>
      <c r="C50" s="2167"/>
      <c r="D50" s="2167"/>
      <c r="E50" s="1849"/>
      <c r="F50" s="1849"/>
      <c r="G50" s="1849"/>
      <c r="H50" s="1849"/>
      <c r="I50" s="1849"/>
      <c r="J50" s="967">
        <v>0</v>
      </c>
      <c r="K50" s="46">
        <v>0</v>
      </c>
      <c r="L50" s="968">
        <v>5000</v>
      </c>
      <c r="M50" s="46">
        <v>5000</v>
      </c>
      <c r="N50" s="350">
        <v>241925</v>
      </c>
      <c r="O50" s="1849"/>
      <c r="P50" s="1432"/>
      <c r="Q50" s="1432"/>
      <c r="R50" s="1432"/>
      <c r="S50" s="1432"/>
      <c r="T50" s="1432"/>
      <c r="U50" s="1432"/>
      <c r="V50" s="1432"/>
    </row>
    <row r="51" spans="1:26" x14ac:dyDescent="0.3">
      <c r="A51" s="2162">
        <v>9</v>
      </c>
      <c r="B51" s="1420" t="s">
        <v>396</v>
      </c>
      <c r="C51" s="1422" t="s">
        <v>182</v>
      </c>
      <c r="D51" s="1422" t="s">
        <v>397</v>
      </c>
      <c r="E51" s="1422" t="s">
        <v>796</v>
      </c>
      <c r="F51" s="2093">
        <v>100000</v>
      </c>
      <c r="G51" s="1426">
        <v>31010302</v>
      </c>
      <c r="H51" s="1428">
        <v>240219</v>
      </c>
      <c r="I51" s="1561">
        <v>5</v>
      </c>
      <c r="J51" s="47">
        <v>50000</v>
      </c>
      <c r="K51" s="46">
        <v>3000</v>
      </c>
      <c r="L51" s="46"/>
      <c r="M51" s="46">
        <f t="shared" si="7"/>
        <v>53000</v>
      </c>
      <c r="N51" s="349">
        <v>240240</v>
      </c>
      <c r="O51" s="1493">
        <v>15000</v>
      </c>
      <c r="P51" s="1493">
        <v>0</v>
      </c>
      <c r="Q51" s="1348">
        <f>SUM(U51)</f>
        <v>1081.8493150684931</v>
      </c>
      <c r="R51" s="1493">
        <f t="shared" si="2"/>
        <v>16081.849315068494</v>
      </c>
      <c r="S51" s="1348">
        <f>SUM(O51*7.5/100)</f>
        <v>1125</v>
      </c>
      <c r="T51" s="2122">
        <v>351</v>
      </c>
      <c r="U51" s="1348">
        <f>SUM(S51*T51/365)</f>
        <v>1081.8493150684931</v>
      </c>
      <c r="V51" s="1750" t="s">
        <v>850</v>
      </c>
    </row>
    <row r="52" spans="1:26" x14ac:dyDescent="0.3">
      <c r="A52" s="2163"/>
      <c r="B52" s="1590"/>
      <c r="C52" s="1667"/>
      <c r="D52" s="1667"/>
      <c r="E52" s="1667"/>
      <c r="F52" s="2165"/>
      <c r="G52" s="1599"/>
      <c r="H52" s="1693"/>
      <c r="I52" s="1562"/>
      <c r="J52" s="47">
        <v>20000</v>
      </c>
      <c r="K52" s="46"/>
      <c r="L52" s="46"/>
      <c r="M52" s="46">
        <f t="shared" si="7"/>
        <v>20000</v>
      </c>
      <c r="N52" s="349">
        <v>240975</v>
      </c>
      <c r="O52" s="1529"/>
      <c r="P52" s="1529"/>
      <c r="Q52" s="1349"/>
      <c r="R52" s="1529"/>
      <c r="S52" s="1349"/>
      <c r="T52" s="2122"/>
      <c r="U52" s="1349"/>
      <c r="V52" s="1751"/>
    </row>
    <row r="53" spans="1:26" x14ac:dyDescent="0.3">
      <c r="A53" s="2164"/>
      <c r="B53" s="1421"/>
      <c r="C53" s="1423"/>
      <c r="D53" s="1423"/>
      <c r="E53" s="1423"/>
      <c r="F53" s="2094"/>
      <c r="G53" s="1427"/>
      <c r="H53" s="1429"/>
      <c r="I53" s="1563"/>
      <c r="J53" s="47">
        <v>15000</v>
      </c>
      <c r="K53" s="46"/>
      <c r="L53" s="46">
        <v>450</v>
      </c>
      <c r="M53" s="46">
        <f t="shared" si="7"/>
        <v>15450</v>
      </c>
      <c r="N53" s="349">
        <v>241135</v>
      </c>
      <c r="O53" s="1494"/>
      <c r="P53" s="1494"/>
      <c r="Q53" s="1350"/>
      <c r="R53" s="1494"/>
      <c r="S53" s="1350"/>
      <c r="T53" s="2122"/>
      <c r="U53" s="1350"/>
      <c r="V53" s="1752"/>
    </row>
    <row r="54" spans="1:26" x14ac:dyDescent="0.3">
      <c r="A54" s="2160">
        <v>10</v>
      </c>
      <c r="B54" s="1420" t="s">
        <v>398</v>
      </c>
      <c r="C54" s="1422" t="s">
        <v>399</v>
      </c>
      <c r="D54" s="1363" t="s">
        <v>534</v>
      </c>
      <c r="E54" s="1422" t="s">
        <v>797</v>
      </c>
      <c r="F54" s="2093">
        <v>80000</v>
      </c>
      <c r="G54" s="1426">
        <v>31990001</v>
      </c>
      <c r="H54" s="1428">
        <v>240311</v>
      </c>
      <c r="I54" s="1420">
        <v>6</v>
      </c>
      <c r="J54" s="46">
        <v>6000</v>
      </c>
      <c r="K54" s="46">
        <v>2400</v>
      </c>
      <c r="L54" s="46">
        <v>400</v>
      </c>
      <c r="M54" s="46">
        <f t="shared" si="7"/>
        <v>8800</v>
      </c>
      <c r="N54" s="350">
        <v>240619</v>
      </c>
      <c r="O54" s="1493">
        <v>71200</v>
      </c>
      <c r="P54" s="1493">
        <v>0</v>
      </c>
      <c r="Q54" s="1493">
        <f>SUM(U54)</f>
        <v>9056.0547945205471</v>
      </c>
      <c r="R54" s="1493">
        <f t="shared" si="2"/>
        <v>80256.054794520547</v>
      </c>
      <c r="S54" s="1552">
        <f>SUM(O54*7.5/100)</f>
        <v>5340</v>
      </c>
      <c r="T54" s="2122">
        <v>619</v>
      </c>
      <c r="U54" s="1552">
        <f>SUM(S54*T54/365)</f>
        <v>9056.0547945205471</v>
      </c>
      <c r="V54" s="1750" t="s">
        <v>974</v>
      </c>
    </row>
    <row r="55" spans="1:26" x14ac:dyDescent="0.3">
      <c r="A55" s="2161"/>
      <c r="B55" s="1421"/>
      <c r="C55" s="1423"/>
      <c r="D55" s="1364"/>
      <c r="E55" s="1423"/>
      <c r="F55" s="2094"/>
      <c r="G55" s="1427"/>
      <c r="H55" s="1429"/>
      <c r="I55" s="1421"/>
      <c r="J55" s="46">
        <v>2800</v>
      </c>
      <c r="K55" s="46"/>
      <c r="L55" s="46"/>
      <c r="M55" s="46">
        <f t="shared" si="7"/>
        <v>2800</v>
      </c>
      <c r="N55" s="350">
        <v>240931</v>
      </c>
      <c r="O55" s="1494"/>
      <c r="P55" s="1494"/>
      <c r="Q55" s="1494"/>
      <c r="R55" s="1494"/>
      <c r="S55" s="1552"/>
      <c r="T55" s="2122"/>
      <c r="U55" s="1552"/>
      <c r="V55" s="1752"/>
    </row>
    <row r="56" spans="1:26" x14ac:dyDescent="0.3">
      <c r="A56" s="1290">
        <v>11</v>
      </c>
      <c r="B56" s="1420" t="s">
        <v>398</v>
      </c>
      <c r="C56" s="1420" t="s">
        <v>400</v>
      </c>
      <c r="D56" s="1361" t="s">
        <v>535</v>
      </c>
      <c r="E56" s="1420" t="s">
        <v>798</v>
      </c>
      <c r="F56" s="1424">
        <v>40000</v>
      </c>
      <c r="G56" s="1426">
        <v>31990002</v>
      </c>
      <c r="H56" s="1428">
        <v>240311</v>
      </c>
      <c r="I56" s="1420">
        <v>6</v>
      </c>
      <c r="J56" s="1264">
        <v>7400</v>
      </c>
      <c r="K56" s="46">
        <v>1200</v>
      </c>
      <c r="L56" s="46">
        <v>200</v>
      </c>
      <c r="M56" s="46">
        <f t="shared" si="7"/>
        <v>8800</v>
      </c>
      <c r="N56" s="350">
        <v>240619</v>
      </c>
      <c r="O56" s="2103">
        <v>0</v>
      </c>
      <c r="P56" s="2103">
        <v>0</v>
      </c>
      <c r="Q56" s="2103">
        <f>SUM(U56)</f>
        <v>0</v>
      </c>
      <c r="R56" s="2103">
        <f t="shared" si="2"/>
        <v>0</v>
      </c>
      <c r="S56" s="2103">
        <f>SUM(O56*7.5/100)</f>
        <v>0</v>
      </c>
      <c r="T56" s="2126"/>
      <c r="U56" s="2103">
        <f>SUM(S56*T56/365)</f>
        <v>0</v>
      </c>
      <c r="V56" s="2129"/>
      <c r="W56" s="779"/>
      <c r="X56" s="775"/>
      <c r="Y56" s="775"/>
      <c r="Z56" s="775"/>
    </row>
    <row r="57" spans="1:26" x14ac:dyDescent="0.3">
      <c r="A57" s="1291"/>
      <c r="B57" s="1590"/>
      <c r="C57" s="1590"/>
      <c r="D57" s="1545"/>
      <c r="E57" s="1590"/>
      <c r="F57" s="2022"/>
      <c r="G57" s="1599"/>
      <c r="H57" s="1693"/>
      <c r="I57" s="1590"/>
      <c r="J57" s="1264">
        <v>1400</v>
      </c>
      <c r="K57" s="46"/>
      <c r="L57" s="46"/>
      <c r="M57" s="46">
        <f t="shared" si="7"/>
        <v>1400</v>
      </c>
      <c r="N57" s="350">
        <v>240931</v>
      </c>
      <c r="O57" s="2104"/>
      <c r="P57" s="2104"/>
      <c r="Q57" s="2104"/>
      <c r="R57" s="2104"/>
      <c r="S57" s="2104"/>
      <c r="T57" s="2127"/>
      <c r="U57" s="2104"/>
      <c r="V57" s="2130"/>
    </row>
    <row r="58" spans="1:26" x14ac:dyDescent="0.3">
      <c r="A58" s="1292"/>
      <c r="B58" s="1421"/>
      <c r="C58" s="1421"/>
      <c r="D58" s="1362"/>
      <c r="E58" s="1421"/>
      <c r="F58" s="1425"/>
      <c r="G58" s="1427"/>
      <c r="H58" s="1429"/>
      <c r="I58" s="1421"/>
      <c r="J58" s="1264">
        <v>31200</v>
      </c>
      <c r="K58" s="46">
        <v>0</v>
      </c>
      <c r="L58" s="696">
        <v>3968.38</v>
      </c>
      <c r="M58" s="696">
        <f t="shared" si="7"/>
        <v>35168.379999999997</v>
      </c>
      <c r="N58" s="350">
        <v>241551</v>
      </c>
      <c r="O58" s="2105"/>
      <c r="P58" s="2105"/>
      <c r="Q58" s="2105"/>
      <c r="R58" s="2105"/>
      <c r="S58" s="2105"/>
      <c r="T58" s="2128"/>
      <c r="U58" s="2105"/>
      <c r="V58" s="2131"/>
    </row>
    <row r="59" spans="1:26" x14ac:dyDescent="0.3">
      <c r="A59" s="1290">
        <v>12</v>
      </c>
      <c r="B59" s="1420" t="s">
        <v>398</v>
      </c>
      <c r="C59" s="1422" t="s">
        <v>536</v>
      </c>
      <c r="D59" s="1363" t="s">
        <v>537</v>
      </c>
      <c r="E59" s="1422" t="s">
        <v>799</v>
      </c>
      <c r="F59" s="1424">
        <v>50000</v>
      </c>
      <c r="G59" s="1426">
        <v>31990003</v>
      </c>
      <c r="H59" s="1428">
        <v>240311</v>
      </c>
      <c r="I59" s="1420">
        <v>6</v>
      </c>
      <c r="J59" s="1264">
        <v>3750</v>
      </c>
      <c r="K59" s="46">
        <v>1500</v>
      </c>
      <c r="L59" s="46">
        <v>250</v>
      </c>
      <c r="M59" s="46">
        <f t="shared" si="7"/>
        <v>5500</v>
      </c>
      <c r="N59" s="350">
        <v>240619</v>
      </c>
      <c r="O59" s="2132">
        <v>0</v>
      </c>
      <c r="P59" s="2132">
        <v>0</v>
      </c>
      <c r="Q59" s="2155">
        <v>0</v>
      </c>
      <c r="R59" s="2132">
        <f t="shared" si="2"/>
        <v>0</v>
      </c>
      <c r="S59" s="2132">
        <f>SUM(O59*7.5/100)</f>
        <v>0</v>
      </c>
      <c r="T59" s="2136"/>
      <c r="U59" s="2132">
        <f t="shared" ref="U59:U63" si="9">SUM(S59*T59/365)</f>
        <v>0</v>
      </c>
      <c r="V59" s="2172"/>
    </row>
    <row r="60" spans="1:26" x14ac:dyDescent="0.3">
      <c r="A60" s="1292"/>
      <c r="B60" s="1421"/>
      <c r="C60" s="1423"/>
      <c r="D60" s="1364"/>
      <c r="E60" s="1423"/>
      <c r="F60" s="1425"/>
      <c r="G60" s="1427"/>
      <c r="H60" s="1429"/>
      <c r="I60" s="1421"/>
      <c r="J60" s="1264">
        <v>46250</v>
      </c>
      <c r="K60" s="46">
        <v>0</v>
      </c>
      <c r="L60" s="696">
        <v>8857.19</v>
      </c>
      <c r="M60" s="696">
        <f t="shared" si="7"/>
        <v>55107.19</v>
      </c>
      <c r="N60" s="350">
        <v>241551</v>
      </c>
      <c r="O60" s="2133"/>
      <c r="P60" s="2133"/>
      <c r="Q60" s="2156"/>
      <c r="R60" s="2133"/>
      <c r="S60" s="2133"/>
      <c r="T60" s="2137"/>
      <c r="U60" s="2133"/>
      <c r="V60" s="2173"/>
    </row>
    <row r="61" spans="1:26" s="1064" customFormat="1" x14ac:dyDescent="0.3">
      <c r="A61" s="1062">
        <v>13</v>
      </c>
      <c r="B61" s="1029" t="s">
        <v>373</v>
      </c>
      <c r="C61" s="1041" t="s">
        <v>401</v>
      </c>
      <c r="D61" s="1041" t="s">
        <v>402</v>
      </c>
      <c r="E61" s="1041" t="s">
        <v>800</v>
      </c>
      <c r="F61" s="1063">
        <v>100000</v>
      </c>
      <c r="G61" s="1043">
        <v>31010210</v>
      </c>
      <c r="H61" s="1019">
        <v>240361</v>
      </c>
      <c r="I61" s="1029">
        <v>7</v>
      </c>
      <c r="J61" s="1022"/>
      <c r="K61" s="1022">
        <v>0</v>
      </c>
      <c r="L61" s="1022"/>
      <c r="M61" s="1022">
        <f t="shared" si="7"/>
        <v>0</v>
      </c>
      <c r="N61" s="1030"/>
      <c r="O61" s="1031">
        <v>100000</v>
      </c>
      <c r="P61" s="1024">
        <f t="shared" ref="P61:P74" si="10">O61*3/100</f>
        <v>3000</v>
      </c>
      <c r="Q61" s="1025">
        <f t="shared" ref="Q61:Q62" si="11">SUM(U61)</f>
        <v>23095.890410958906</v>
      </c>
      <c r="R61" s="1024">
        <f t="shared" si="2"/>
        <v>126095.89041095891</v>
      </c>
      <c r="S61" s="1026">
        <f t="shared" ref="S61:S63" si="12">SUM(O61*7.5/100)</f>
        <v>7500</v>
      </c>
      <c r="T61" s="1027">
        <v>1124</v>
      </c>
      <c r="U61" s="1026">
        <f t="shared" si="9"/>
        <v>23095.890410958906</v>
      </c>
      <c r="V61" s="1028" t="s">
        <v>851</v>
      </c>
    </row>
    <row r="62" spans="1:26" s="1064" customFormat="1" x14ac:dyDescent="0.3">
      <c r="A62" s="1062">
        <v>14</v>
      </c>
      <c r="B62" s="1029" t="s">
        <v>373</v>
      </c>
      <c r="C62" s="1041" t="s">
        <v>403</v>
      </c>
      <c r="D62" s="1041" t="s">
        <v>404</v>
      </c>
      <c r="E62" s="1041" t="s">
        <v>801</v>
      </c>
      <c r="F62" s="1063">
        <v>200000</v>
      </c>
      <c r="G62" s="1043">
        <v>31010211</v>
      </c>
      <c r="H62" s="1019">
        <v>240361</v>
      </c>
      <c r="I62" s="1029">
        <v>7</v>
      </c>
      <c r="J62" s="1022"/>
      <c r="K62" s="1022">
        <v>0</v>
      </c>
      <c r="L62" s="1022"/>
      <c r="M62" s="1022">
        <f t="shared" si="7"/>
        <v>0</v>
      </c>
      <c r="N62" s="1030"/>
      <c r="O62" s="1031">
        <v>200000</v>
      </c>
      <c r="P62" s="1024">
        <f t="shared" si="10"/>
        <v>6000</v>
      </c>
      <c r="Q62" s="1025">
        <f t="shared" si="11"/>
        <v>46191.780821917811</v>
      </c>
      <c r="R62" s="1024">
        <f t="shared" si="2"/>
        <v>252191.78082191781</v>
      </c>
      <c r="S62" s="1026">
        <f t="shared" si="12"/>
        <v>15000</v>
      </c>
      <c r="T62" s="1027">
        <v>1124</v>
      </c>
      <c r="U62" s="1026">
        <f t="shared" si="9"/>
        <v>46191.780821917811</v>
      </c>
      <c r="V62" s="1028" t="s">
        <v>851</v>
      </c>
    </row>
    <row r="63" spans="1:26" x14ac:dyDescent="0.3">
      <c r="A63" s="1290">
        <v>15</v>
      </c>
      <c r="B63" s="1290" t="s">
        <v>398</v>
      </c>
      <c r="C63" s="1333" t="s">
        <v>975</v>
      </c>
      <c r="D63" s="1333" t="s">
        <v>802</v>
      </c>
      <c r="E63" s="1333" t="s">
        <v>803</v>
      </c>
      <c r="F63" s="2106">
        <v>200000</v>
      </c>
      <c r="G63" s="1290">
        <v>31990004</v>
      </c>
      <c r="H63" s="1296">
        <v>240519</v>
      </c>
      <c r="I63" s="1284">
        <v>9</v>
      </c>
      <c r="J63" s="39">
        <v>20600</v>
      </c>
      <c r="K63" s="40"/>
      <c r="L63" s="40"/>
      <c r="M63" s="46">
        <f t="shared" si="7"/>
        <v>20600</v>
      </c>
      <c r="N63" s="350">
        <v>241304</v>
      </c>
      <c r="O63" s="2140">
        <v>172109.07</v>
      </c>
      <c r="P63" s="1493">
        <v>0</v>
      </c>
      <c r="Q63" s="2138">
        <v>0</v>
      </c>
      <c r="R63" s="1493">
        <f t="shared" si="2"/>
        <v>172109.07</v>
      </c>
      <c r="S63" s="2124">
        <f t="shared" si="12"/>
        <v>12908.180250000001</v>
      </c>
      <c r="T63" s="1746">
        <v>0</v>
      </c>
      <c r="U63" s="1348">
        <f t="shared" si="9"/>
        <v>0</v>
      </c>
      <c r="V63" s="2168"/>
    </row>
    <row r="64" spans="1:26" x14ac:dyDescent="0.3">
      <c r="A64" s="1292"/>
      <c r="B64" s="1292"/>
      <c r="C64" s="1335"/>
      <c r="D64" s="1335"/>
      <c r="E64" s="1335"/>
      <c r="F64" s="2107"/>
      <c r="G64" s="1292"/>
      <c r="H64" s="1298"/>
      <c r="I64" s="1286"/>
      <c r="J64" s="778">
        <v>7290.93</v>
      </c>
      <c r="K64" s="40">
        <v>6000</v>
      </c>
      <c r="L64" s="456">
        <v>6709.07</v>
      </c>
      <c r="M64" s="46">
        <f t="shared" si="7"/>
        <v>20000</v>
      </c>
      <c r="N64" s="350">
        <v>241544</v>
      </c>
      <c r="O64" s="2141"/>
      <c r="P64" s="1494"/>
      <c r="Q64" s="2139"/>
      <c r="R64" s="1494"/>
      <c r="S64" s="2125"/>
      <c r="T64" s="1748"/>
      <c r="U64" s="1350"/>
      <c r="V64" s="2169"/>
    </row>
    <row r="65" spans="1:22" x14ac:dyDescent="0.3">
      <c r="A65" s="1290">
        <v>16</v>
      </c>
      <c r="B65" s="1495" t="s">
        <v>373</v>
      </c>
      <c r="C65" s="2089" t="s">
        <v>405</v>
      </c>
      <c r="D65" s="2089" t="s">
        <v>406</v>
      </c>
      <c r="E65" s="2089" t="s">
        <v>804</v>
      </c>
      <c r="F65" s="2142">
        <v>150000</v>
      </c>
      <c r="G65" s="1495">
        <v>31010212</v>
      </c>
      <c r="H65" s="2091">
        <v>240519</v>
      </c>
      <c r="I65" s="1455">
        <v>9</v>
      </c>
      <c r="J65" s="92">
        <v>10000</v>
      </c>
      <c r="K65" s="106">
        <v>0</v>
      </c>
      <c r="L65" s="140"/>
      <c r="M65" s="46">
        <f t="shared" si="7"/>
        <v>10000</v>
      </c>
      <c r="N65" s="351">
        <v>241067</v>
      </c>
      <c r="O65" s="1491">
        <v>120000</v>
      </c>
      <c r="P65" s="1493">
        <v>4500</v>
      </c>
      <c r="Q65" s="1348">
        <f>SUM(U65)</f>
        <v>10208.219178082192</v>
      </c>
      <c r="R65" s="1493">
        <f t="shared" si="2"/>
        <v>134708.21917808219</v>
      </c>
      <c r="S65" s="1348">
        <f>SUM(O65*7.5/100)</f>
        <v>9000</v>
      </c>
      <c r="T65" s="2170">
        <v>414</v>
      </c>
      <c r="U65" s="1348">
        <f>SUM(S65*T65/365)</f>
        <v>10208.219178082192</v>
      </c>
      <c r="V65" s="1750" t="s">
        <v>852</v>
      </c>
    </row>
    <row r="66" spans="1:22" x14ac:dyDescent="0.3">
      <c r="A66" s="1291"/>
      <c r="B66" s="2087"/>
      <c r="C66" s="2101"/>
      <c r="D66" s="2101"/>
      <c r="E66" s="2101"/>
      <c r="F66" s="2143"/>
      <c r="G66" s="2087"/>
      <c r="H66" s="2098"/>
      <c r="I66" s="2154"/>
      <c r="J66" s="92">
        <v>10000</v>
      </c>
      <c r="K66" s="106"/>
      <c r="L66" s="140"/>
      <c r="M66" s="46">
        <f t="shared" si="7"/>
        <v>10000</v>
      </c>
      <c r="N66" s="351">
        <v>241071</v>
      </c>
      <c r="O66" s="2102"/>
      <c r="P66" s="1529"/>
      <c r="Q66" s="1349"/>
      <c r="R66" s="1529"/>
      <c r="S66" s="1349"/>
      <c r="T66" s="2171"/>
      <c r="U66" s="1349"/>
      <c r="V66" s="1751"/>
    </row>
    <row r="67" spans="1:22" x14ac:dyDescent="0.3">
      <c r="A67" s="1292"/>
      <c r="B67" s="1496"/>
      <c r="C67" s="2090"/>
      <c r="D67" s="2090"/>
      <c r="E67" s="2090"/>
      <c r="F67" s="2144"/>
      <c r="G67" s="1496"/>
      <c r="H67" s="2092"/>
      <c r="I67" s="1456"/>
      <c r="J67" s="92">
        <v>10000</v>
      </c>
      <c r="K67" s="106"/>
      <c r="L67" s="140"/>
      <c r="M67" s="46">
        <f t="shared" si="7"/>
        <v>10000</v>
      </c>
      <c r="N67" s="351">
        <v>241071</v>
      </c>
      <c r="O67" s="1492"/>
      <c r="P67" s="1494"/>
      <c r="Q67" s="1350"/>
      <c r="R67" s="1494"/>
      <c r="S67" s="1350"/>
      <c r="T67" s="2171"/>
      <c r="U67" s="1350"/>
      <c r="V67" s="1752"/>
    </row>
    <row r="68" spans="1:22" x14ac:dyDescent="0.3">
      <c r="A68" s="72">
        <v>17</v>
      </c>
      <c r="B68" s="31" t="s">
        <v>379</v>
      </c>
      <c r="C68" s="162" t="s">
        <v>32</v>
      </c>
      <c r="D68" s="32" t="s">
        <v>407</v>
      </c>
      <c r="E68" s="32" t="s">
        <v>805</v>
      </c>
      <c r="F68" s="465">
        <v>200000</v>
      </c>
      <c r="G68" s="31">
        <v>31012606</v>
      </c>
      <c r="H68" s="236">
        <v>240619</v>
      </c>
      <c r="I68" s="321">
        <v>11</v>
      </c>
      <c r="J68" s="39">
        <v>30000</v>
      </c>
      <c r="K68" s="40"/>
      <c r="L68" s="40"/>
      <c r="M68" s="46">
        <f t="shared" si="7"/>
        <v>30000</v>
      </c>
      <c r="N68" s="348">
        <v>240946</v>
      </c>
      <c r="O68" s="343">
        <v>170000</v>
      </c>
      <c r="P68" s="342">
        <v>6000</v>
      </c>
      <c r="Q68" s="575">
        <f t="shared" ref="Q68" si="13">SUM(U68)</f>
        <v>18828.082191780821</v>
      </c>
      <c r="R68" s="342">
        <f t="shared" si="2"/>
        <v>194828.08219178082</v>
      </c>
      <c r="S68" s="571">
        <f t="shared" ref="S68:S76" si="14">SUM(O68*7.5/100)</f>
        <v>12750</v>
      </c>
      <c r="T68" s="572">
        <v>539</v>
      </c>
      <c r="U68" s="571">
        <f>SUM(S68*T68/365)</f>
        <v>18828.082191780821</v>
      </c>
      <c r="V68" s="573" t="s">
        <v>853</v>
      </c>
    </row>
    <row r="69" spans="1:22" x14ac:dyDescent="0.3">
      <c r="A69" s="1290">
        <v>18</v>
      </c>
      <c r="B69" s="1290" t="s">
        <v>379</v>
      </c>
      <c r="C69" s="1290" t="s">
        <v>408</v>
      </c>
      <c r="D69" s="1333" t="s">
        <v>409</v>
      </c>
      <c r="E69" s="1333" t="s">
        <v>806</v>
      </c>
      <c r="F69" s="2134">
        <v>200000</v>
      </c>
      <c r="G69" s="1290">
        <v>31012607</v>
      </c>
      <c r="H69" s="1296">
        <v>240619</v>
      </c>
      <c r="I69" s="1284">
        <v>11</v>
      </c>
      <c r="J69" s="55">
        <v>40000</v>
      </c>
      <c r="K69" s="106"/>
      <c r="L69" s="107"/>
      <c r="M69" s="46">
        <f t="shared" si="7"/>
        <v>40000</v>
      </c>
      <c r="N69" s="347">
        <v>241025</v>
      </c>
      <c r="O69" s="1336">
        <v>137333.32999999999</v>
      </c>
      <c r="P69" s="1430">
        <v>0</v>
      </c>
      <c r="Q69" s="1493">
        <f>SUM(U69)</f>
        <v>338.63012876712327</v>
      </c>
      <c r="R69" s="1430">
        <f t="shared" si="2"/>
        <v>137671.96012876712</v>
      </c>
      <c r="S69" s="1552">
        <f>SUM(O69*7.5/100)</f>
        <v>10299.999749999999</v>
      </c>
      <c r="T69" s="1746">
        <v>12</v>
      </c>
      <c r="U69" s="1552">
        <f>SUM(S69*T69/365)</f>
        <v>338.63012876712327</v>
      </c>
      <c r="V69" s="1750" t="s">
        <v>854</v>
      </c>
    </row>
    <row r="70" spans="1:22" x14ac:dyDescent="0.3">
      <c r="A70" s="1292"/>
      <c r="B70" s="1292"/>
      <c r="C70" s="1292"/>
      <c r="D70" s="1335"/>
      <c r="E70" s="1335"/>
      <c r="F70" s="2135"/>
      <c r="G70" s="1292"/>
      <c r="H70" s="1298"/>
      <c r="I70" s="1286"/>
      <c r="J70" s="731">
        <v>22666.67</v>
      </c>
      <c r="K70" s="106">
        <v>6000</v>
      </c>
      <c r="L70" s="438">
        <v>11333.33</v>
      </c>
      <c r="M70" s="46">
        <f t="shared" si="7"/>
        <v>40000</v>
      </c>
      <c r="N70" s="347">
        <v>241474</v>
      </c>
      <c r="O70" s="1337"/>
      <c r="P70" s="2100"/>
      <c r="Q70" s="1494"/>
      <c r="R70" s="2100"/>
      <c r="S70" s="1552"/>
      <c r="T70" s="1748"/>
      <c r="U70" s="1552"/>
      <c r="V70" s="1752"/>
    </row>
    <row r="71" spans="1:22" s="779" customFormat="1" x14ac:dyDescent="0.3">
      <c r="A71" s="1320">
        <v>19</v>
      </c>
      <c r="B71" s="1320" t="s">
        <v>379</v>
      </c>
      <c r="C71" s="1320" t="s">
        <v>16</v>
      </c>
      <c r="D71" s="1320" t="s">
        <v>410</v>
      </c>
      <c r="E71" s="1322" t="s">
        <v>807</v>
      </c>
      <c r="F71" s="2114">
        <v>200000</v>
      </c>
      <c r="G71" s="1320">
        <v>31012608</v>
      </c>
      <c r="H71" s="1328">
        <v>240619</v>
      </c>
      <c r="I71" s="2116">
        <v>11</v>
      </c>
      <c r="J71" s="773">
        <v>83109.59</v>
      </c>
      <c r="K71" s="665">
        <v>6000</v>
      </c>
      <c r="L71" s="607">
        <v>10890.41</v>
      </c>
      <c r="M71" s="665">
        <f t="shared" si="7"/>
        <v>100000</v>
      </c>
      <c r="N71" s="666">
        <v>240853</v>
      </c>
      <c r="O71" s="2120">
        <v>25731.57</v>
      </c>
      <c r="P71" s="2118">
        <v>0</v>
      </c>
      <c r="Q71" s="2118">
        <v>0</v>
      </c>
      <c r="R71" s="1430">
        <f t="shared" ref="R71" si="15">O71+P71+Q71</f>
        <v>25731.57</v>
      </c>
      <c r="S71" s="1655"/>
      <c r="T71" s="2108"/>
      <c r="U71" s="2110"/>
      <c r="V71" s="2112"/>
    </row>
    <row r="72" spans="1:22" s="779" customFormat="1" x14ac:dyDescent="0.3">
      <c r="A72" s="1321"/>
      <c r="B72" s="1321"/>
      <c r="C72" s="1321"/>
      <c r="D72" s="1321"/>
      <c r="E72" s="1323"/>
      <c r="F72" s="2115"/>
      <c r="G72" s="1321"/>
      <c r="H72" s="1329"/>
      <c r="I72" s="2117"/>
      <c r="J72" s="773">
        <v>91158.84</v>
      </c>
      <c r="K72" s="665">
        <v>0</v>
      </c>
      <c r="L72" s="607">
        <v>11841.16</v>
      </c>
      <c r="M72" s="665">
        <f t="shared" si="7"/>
        <v>103000</v>
      </c>
      <c r="N72" s="666">
        <v>241346</v>
      </c>
      <c r="O72" s="2121"/>
      <c r="P72" s="2119"/>
      <c r="Q72" s="2119"/>
      <c r="R72" s="2100"/>
      <c r="S72" s="1657"/>
      <c r="T72" s="2109"/>
      <c r="U72" s="2111"/>
      <c r="V72" s="2113"/>
    </row>
    <row r="73" spans="1:22" s="1064" customFormat="1" x14ac:dyDescent="0.3">
      <c r="A73" s="1062">
        <v>20</v>
      </c>
      <c r="B73" s="1032" t="s">
        <v>373</v>
      </c>
      <c r="C73" s="1044" t="s">
        <v>153</v>
      </c>
      <c r="D73" s="1033" t="s">
        <v>411</v>
      </c>
      <c r="E73" s="1033" t="s">
        <v>808</v>
      </c>
      <c r="F73" s="1065">
        <v>200000</v>
      </c>
      <c r="G73" s="1032">
        <v>31010213</v>
      </c>
      <c r="H73" s="1019">
        <v>240619</v>
      </c>
      <c r="I73" s="1020">
        <v>11</v>
      </c>
      <c r="J73" s="1058"/>
      <c r="K73" s="1022"/>
      <c r="L73" s="1022"/>
      <c r="M73" s="1022">
        <f t="shared" si="7"/>
        <v>0</v>
      </c>
      <c r="N73" s="1066"/>
      <c r="O73" s="930">
        <v>200000</v>
      </c>
      <c r="P73" s="931">
        <f t="shared" si="10"/>
        <v>6000</v>
      </c>
      <c r="Q73" s="932">
        <f t="shared" ref="Q73:Q76" si="16">SUM(U73)</f>
        <v>36863.013698630137</v>
      </c>
      <c r="R73" s="931">
        <f t="shared" si="2"/>
        <v>242863.01369863015</v>
      </c>
      <c r="S73" s="933">
        <f t="shared" si="14"/>
        <v>15000</v>
      </c>
      <c r="T73" s="934">
        <v>897</v>
      </c>
      <c r="U73" s="933">
        <f t="shared" ref="U73:U76" si="17">SUM(S73*T73/365)</f>
        <v>36863.013698630137</v>
      </c>
      <c r="V73" s="935" t="s">
        <v>855</v>
      </c>
    </row>
    <row r="74" spans="1:22" s="1064" customFormat="1" x14ac:dyDescent="0.3">
      <c r="A74" s="1062">
        <v>21</v>
      </c>
      <c r="B74" s="1032" t="s">
        <v>373</v>
      </c>
      <c r="C74" s="1044" t="s">
        <v>412</v>
      </c>
      <c r="D74" s="1033" t="s">
        <v>538</v>
      </c>
      <c r="E74" s="1033" t="s">
        <v>809</v>
      </c>
      <c r="F74" s="1065">
        <v>100000</v>
      </c>
      <c r="G74" s="1032">
        <v>31010214</v>
      </c>
      <c r="H74" s="1019">
        <v>240619</v>
      </c>
      <c r="I74" s="1067">
        <v>11</v>
      </c>
      <c r="J74" s="1058"/>
      <c r="K74" s="1022"/>
      <c r="L74" s="1022"/>
      <c r="M74" s="1022">
        <f t="shared" si="7"/>
        <v>0</v>
      </c>
      <c r="N74" s="1066"/>
      <c r="O74" s="930">
        <v>100000</v>
      </c>
      <c r="P74" s="931">
        <f t="shared" si="10"/>
        <v>3000</v>
      </c>
      <c r="Q74" s="932">
        <f t="shared" si="16"/>
        <v>18431.506849315068</v>
      </c>
      <c r="R74" s="931">
        <f t="shared" si="2"/>
        <v>121431.50684931508</v>
      </c>
      <c r="S74" s="933">
        <f t="shared" si="14"/>
        <v>7500</v>
      </c>
      <c r="T74" s="934">
        <v>897</v>
      </c>
      <c r="U74" s="933">
        <f t="shared" si="17"/>
        <v>18431.506849315068</v>
      </c>
      <c r="V74" s="935" t="s">
        <v>855</v>
      </c>
    </row>
    <row r="75" spans="1:22" x14ac:dyDescent="0.3">
      <c r="A75" s="662">
        <v>22</v>
      </c>
      <c r="B75" s="520" t="s">
        <v>373</v>
      </c>
      <c r="C75" s="663" t="s">
        <v>413</v>
      </c>
      <c r="D75" s="521" t="s">
        <v>539</v>
      </c>
      <c r="E75" s="521" t="s">
        <v>414</v>
      </c>
      <c r="F75" s="664">
        <v>100000</v>
      </c>
      <c r="G75" s="520">
        <v>31010215</v>
      </c>
      <c r="H75" s="605">
        <v>240619</v>
      </c>
      <c r="I75" s="522">
        <v>11</v>
      </c>
      <c r="J75" s="411">
        <v>100000</v>
      </c>
      <c r="K75" s="665">
        <v>3000</v>
      </c>
      <c r="L75" s="665">
        <v>0</v>
      </c>
      <c r="M75" s="665">
        <f t="shared" si="7"/>
        <v>103000</v>
      </c>
      <c r="N75" s="666">
        <v>240552</v>
      </c>
      <c r="O75" s="655">
        <v>0</v>
      </c>
      <c r="P75" s="670">
        <v>0</v>
      </c>
      <c r="Q75" s="575">
        <v>0</v>
      </c>
      <c r="R75" s="670">
        <f t="shared" si="2"/>
        <v>0</v>
      </c>
      <c r="S75" s="671">
        <v>0</v>
      </c>
      <c r="T75" s="668">
        <v>0</v>
      </c>
      <c r="U75" s="571">
        <f t="shared" si="17"/>
        <v>0</v>
      </c>
      <c r="V75" s="669"/>
    </row>
    <row r="76" spans="1:22" x14ac:dyDescent="0.3">
      <c r="A76" s="72">
        <v>23</v>
      </c>
      <c r="B76" s="31" t="s">
        <v>376</v>
      </c>
      <c r="C76" s="162" t="s">
        <v>31</v>
      </c>
      <c r="D76" s="32" t="s">
        <v>540</v>
      </c>
      <c r="E76" s="37" t="s">
        <v>810</v>
      </c>
      <c r="F76" s="466">
        <v>150000</v>
      </c>
      <c r="G76" s="56">
        <v>31011320</v>
      </c>
      <c r="H76" s="236">
        <v>240684</v>
      </c>
      <c r="I76" s="210">
        <v>12</v>
      </c>
      <c r="J76" s="122">
        <v>130000</v>
      </c>
      <c r="K76" s="46">
        <v>3600</v>
      </c>
      <c r="L76" s="46">
        <v>0</v>
      </c>
      <c r="M76" s="46">
        <f t="shared" si="7"/>
        <v>133600</v>
      </c>
      <c r="N76" s="349">
        <v>240762</v>
      </c>
      <c r="O76" s="344">
        <v>20000</v>
      </c>
      <c r="P76" s="342">
        <v>900</v>
      </c>
      <c r="Q76" s="575">
        <f t="shared" si="16"/>
        <v>2971.2328767123286</v>
      </c>
      <c r="R76" s="342">
        <f t="shared" si="2"/>
        <v>23871.232876712329</v>
      </c>
      <c r="S76" s="571">
        <f t="shared" si="14"/>
        <v>1500</v>
      </c>
      <c r="T76" s="572">
        <v>723</v>
      </c>
      <c r="U76" s="571">
        <f t="shared" si="17"/>
        <v>2971.2328767123286</v>
      </c>
      <c r="V76" s="573" t="s">
        <v>856</v>
      </c>
    </row>
    <row r="77" spans="1:22" s="1064" customFormat="1" ht="30" x14ac:dyDescent="0.3">
      <c r="A77" s="1068">
        <v>24</v>
      </c>
      <c r="B77" s="1068" t="s">
        <v>376</v>
      </c>
      <c r="C77" s="1069" t="s">
        <v>978</v>
      </c>
      <c r="D77" s="1070" t="s">
        <v>979</v>
      </c>
      <c r="E77" s="1071" t="s">
        <v>980</v>
      </c>
      <c r="F77" s="1065">
        <v>50000</v>
      </c>
      <c r="G77" s="1072">
        <v>2231255811</v>
      </c>
      <c r="H77" s="1019">
        <v>241048</v>
      </c>
      <c r="I77" s="1020"/>
      <c r="J77" s="1021"/>
      <c r="K77" s="1022"/>
      <c r="L77" s="1022"/>
      <c r="M77" s="1022"/>
      <c r="N77" s="1019"/>
      <c r="O77" s="1023">
        <v>50000</v>
      </c>
      <c r="P77" s="1024">
        <v>1500</v>
      </c>
      <c r="Q77" s="1025"/>
      <c r="R77" s="1024"/>
      <c r="S77" s="1026"/>
      <c r="T77" s="1027"/>
      <c r="U77" s="1026"/>
      <c r="V77" s="1028"/>
    </row>
    <row r="78" spans="1:22" s="1064" customFormat="1" x14ac:dyDescent="0.3">
      <c r="A78" s="1032">
        <v>25</v>
      </c>
      <c r="B78" s="1032" t="s">
        <v>376</v>
      </c>
      <c r="C78" s="1073" t="s">
        <v>982</v>
      </c>
      <c r="D78" s="1074" t="s">
        <v>981</v>
      </c>
      <c r="E78" s="1075" t="s">
        <v>983</v>
      </c>
      <c r="F78" s="1065">
        <v>50000</v>
      </c>
      <c r="G78" s="1061">
        <v>223125586</v>
      </c>
      <c r="H78" s="1019">
        <v>241048</v>
      </c>
      <c r="I78" s="1020"/>
      <c r="J78" s="1021"/>
      <c r="K78" s="1022"/>
      <c r="L78" s="1022"/>
      <c r="M78" s="1022"/>
      <c r="N78" s="1019"/>
      <c r="O78" s="1023">
        <v>50000</v>
      </c>
      <c r="P78" s="1024">
        <v>1500</v>
      </c>
      <c r="Q78" s="1025"/>
      <c r="R78" s="1024"/>
      <c r="S78" s="1026"/>
      <c r="T78" s="1027"/>
      <c r="U78" s="1026"/>
      <c r="V78" s="1028"/>
    </row>
    <row r="79" spans="1:22" x14ac:dyDescent="0.3">
      <c r="A79" s="257"/>
      <c r="B79" s="257"/>
      <c r="C79" s="485"/>
      <c r="D79" s="485"/>
      <c r="E79" s="486"/>
      <c r="F79" s="672"/>
      <c r="G79" s="602"/>
      <c r="H79" s="488"/>
      <c r="I79" s="487"/>
      <c r="J79" s="673"/>
      <c r="K79" s="184"/>
      <c r="L79" s="184"/>
      <c r="M79" s="184"/>
      <c r="N79" s="504"/>
      <c r="O79" s="401"/>
      <c r="P79" s="402"/>
      <c r="Q79" s="674"/>
      <c r="R79" s="402"/>
      <c r="S79" s="675"/>
      <c r="T79" s="676"/>
      <c r="U79" s="675"/>
      <c r="V79" s="677"/>
    </row>
    <row r="80" spans="1:22" x14ac:dyDescent="0.3">
      <c r="A80" s="2159" t="s">
        <v>486</v>
      </c>
      <c r="B80" s="2159"/>
      <c r="C80" s="2159"/>
      <c r="F80" s="467">
        <f>SUM(F7:F79)</f>
        <v>2870000</v>
      </c>
      <c r="H80" s="304"/>
      <c r="J80" s="780">
        <f>SUM(J7:J78)</f>
        <v>1093899.71</v>
      </c>
      <c r="K80" s="780">
        <f>SUM(K7:K76)</f>
        <v>44700</v>
      </c>
      <c r="L80" s="780">
        <f>SUM(L7:L76)</f>
        <v>80115.44</v>
      </c>
      <c r="M80" s="780">
        <f>SUM(M7:M76)</f>
        <v>1218715.1499999999</v>
      </c>
      <c r="N80" s="780"/>
      <c r="O80" s="780">
        <f>SUM(O7:O79)</f>
        <v>1776100.2900000003</v>
      </c>
      <c r="P80" s="780">
        <f>SUM(P7:P76)</f>
        <v>41400</v>
      </c>
      <c r="Q80" s="780">
        <f>SUM(Q7:Q76)</f>
        <v>179889.61643013702</v>
      </c>
      <c r="R80" s="780">
        <f>SUM(R7:R76)</f>
        <v>1897389.9064301371</v>
      </c>
      <c r="S80" s="780">
        <f>SUM(S7:S76)</f>
        <v>119339.99475</v>
      </c>
      <c r="T80" s="780">
        <f>SUM(T7:T76)</f>
        <v>7866</v>
      </c>
    </row>
    <row r="81" spans="8:15" x14ac:dyDescent="0.3">
      <c r="H81" s="304"/>
      <c r="J81" s="1265">
        <f>J56+J57+J58+J59+J60+J75</f>
        <v>190000</v>
      </c>
    </row>
    <row r="82" spans="8:15" x14ac:dyDescent="0.3">
      <c r="H82" s="304"/>
      <c r="J82" s="1266">
        <f>J80-J81</f>
        <v>903899.71</v>
      </c>
      <c r="O82" s="1267">
        <f>O61+O62+O73+O74+O77+O78</f>
        <v>700000</v>
      </c>
    </row>
    <row r="83" spans="8:15" x14ac:dyDescent="0.3">
      <c r="H83" s="304"/>
      <c r="O83" s="1266">
        <f>O80-O82</f>
        <v>1076100.2900000003</v>
      </c>
    </row>
    <row r="84" spans="8:15" x14ac:dyDescent="0.3">
      <c r="H84" s="304"/>
    </row>
    <row r="85" spans="8:15" x14ac:dyDescent="0.3">
      <c r="H85" s="304"/>
    </row>
    <row r="86" spans="8:15" x14ac:dyDescent="0.3">
      <c r="H86" s="304"/>
    </row>
    <row r="87" spans="8:15" x14ac:dyDescent="0.3">
      <c r="H87" s="304"/>
    </row>
    <row r="88" spans="8:15" x14ac:dyDescent="0.3">
      <c r="H88" s="304"/>
    </row>
    <row r="89" spans="8:15" x14ac:dyDescent="0.3">
      <c r="H89" s="304"/>
    </row>
    <row r="90" spans="8:15" x14ac:dyDescent="0.3">
      <c r="H90" s="304"/>
    </row>
    <row r="91" spans="8:15" x14ac:dyDescent="0.3">
      <c r="H91" s="304"/>
    </row>
    <row r="92" spans="8:15" x14ac:dyDescent="0.3">
      <c r="H92" s="304"/>
    </row>
    <row r="93" spans="8:15" x14ac:dyDescent="0.3">
      <c r="H93" s="304"/>
    </row>
    <row r="94" spans="8:15" x14ac:dyDescent="0.3">
      <c r="H94" s="304"/>
    </row>
    <row r="95" spans="8:15" x14ac:dyDescent="0.3">
      <c r="H95" s="304"/>
    </row>
    <row r="96" spans="8:15" x14ac:dyDescent="0.3">
      <c r="H96" s="304"/>
    </row>
    <row r="97" spans="8:8" x14ac:dyDescent="0.3">
      <c r="H97" s="304"/>
    </row>
    <row r="98" spans="8:8" x14ac:dyDescent="0.3">
      <c r="H98" s="304"/>
    </row>
    <row r="99" spans="8:8" x14ac:dyDescent="0.3">
      <c r="H99" s="304"/>
    </row>
    <row r="100" spans="8:8" x14ac:dyDescent="0.3">
      <c r="H100" s="304"/>
    </row>
    <row r="101" spans="8:8" x14ac:dyDescent="0.3">
      <c r="H101" s="304"/>
    </row>
    <row r="102" spans="8:8" x14ac:dyDescent="0.3">
      <c r="H102" s="304"/>
    </row>
    <row r="103" spans="8:8" x14ac:dyDescent="0.3">
      <c r="H103" s="304"/>
    </row>
    <row r="104" spans="8:8" x14ac:dyDescent="0.3">
      <c r="H104" s="304"/>
    </row>
    <row r="105" spans="8:8" x14ac:dyDescent="0.3">
      <c r="H105" s="304"/>
    </row>
    <row r="106" spans="8:8" x14ac:dyDescent="0.3">
      <c r="H106" s="304"/>
    </row>
    <row r="107" spans="8:8" x14ac:dyDescent="0.3">
      <c r="H107" s="304"/>
    </row>
    <row r="108" spans="8:8" x14ac:dyDescent="0.3">
      <c r="H108" s="304"/>
    </row>
    <row r="109" spans="8:8" x14ac:dyDescent="0.3">
      <c r="H109" s="304"/>
    </row>
    <row r="110" spans="8:8" x14ac:dyDescent="0.3">
      <c r="H110" s="304"/>
    </row>
    <row r="111" spans="8:8" x14ac:dyDescent="0.3">
      <c r="H111" s="304"/>
    </row>
    <row r="112" spans="8:8" x14ac:dyDescent="0.3">
      <c r="H112" s="304"/>
    </row>
    <row r="113" spans="8:8" x14ac:dyDescent="0.3">
      <c r="H113" s="304"/>
    </row>
    <row r="114" spans="8:8" x14ac:dyDescent="0.3">
      <c r="H114" s="304"/>
    </row>
    <row r="115" spans="8:8" x14ac:dyDescent="0.3">
      <c r="H115" s="304"/>
    </row>
    <row r="116" spans="8:8" x14ac:dyDescent="0.3">
      <c r="H116" s="304"/>
    </row>
    <row r="117" spans="8:8" x14ac:dyDescent="0.3">
      <c r="H117" s="304"/>
    </row>
    <row r="118" spans="8:8" x14ac:dyDescent="0.3">
      <c r="H118" s="304"/>
    </row>
    <row r="119" spans="8:8" x14ac:dyDescent="0.3">
      <c r="H119" s="304"/>
    </row>
    <row r="120" spans="8:8" x14ac:dyDescent="0.3">
      <c r="H120" s="304"/>
    </row>
    <row r="121" spans="8:8" x14ac:dyDescent="0.3">
      <c r="H121" s="304"/>
    </row>
    <row r="122" spans="8:8" x14ac:dyDescent="0.3">
      <c r="H122" s="304"/>
    </row>
    <row r="123" spans="8:8" x14ac:dyDescent="0.3">
      <c r="H123" s="304"/>
    </row>
    <row r="124" spans="8:8" x14ac:dyDescent="0.3">
      <c r="H124" s="304"/>
    </row>
    <row r="125" spans="8:8" x14ac:dyDescent="0.3">
      <c r="H125" s="304"/>
    </row>
    <row r="126" spans="8:8" x14ac:dyDescent="0.3">
      <c r="H126" s="304"/>
    </row>
    <row r="127" spans="8:8" x14ac:dyDescent="0.3">
      <c r="H127" s="304"/>
    </row>
    <row r="128" spans="8:8" x14ac:dyDescent="0.3">
      <c r="H128" s="304"/>
    </row>
    <row r="129" spans="8:8" x14ac:dyDescent="0.3">
      <c r="H129" s="304"/>
    </row>
    <row r="130" spans="8:8" x14ac:dyDescent="0.3">
      <c r="H130" s="304"/>
    </row>
    <row r="131" spans="8:8" x14ac:dyDescent="0.3">
      <c r="H131" s="304"/>
    </row>
    <row r="132" spans="8:8" x14ac:dyDescent="0.3">
      <c r="H132" s="304"/>
    </row>
    <row r="133" spans="8:8" x14ac:dyDescent="0.3">
      <c r="H133" s="304"/>
    </row>
    <row r="134" spans="8:8" x14ac:dyDescent="0.3">
      <c r="H134" s="304"/>
    </row>
    <row r="135" spans="8:8" x14ac:dyDescent="0.3">
      <c r="H135" s="304"/>
    </row>
    <row r="136" spans="8:8" x14ac:dyDescent="0.3">
      <c r="H136" s="304"/>
    </row>
    <row r="137" spans="8:8" x14ac:dyDescent="0.3">
      <c r="H137" s="304"/>
    </row>
    <row r="138" spans="8:8" x14ac:dyDescent="0.3">
      <c r="H138" s="304"/>
    </row>
    <row r="139" spans="8:8" x14ac:dyDescent="0.3">
      <c r="H139" s="304"/>
    </row>
    <row r="140" spans="8:8" x14ac:dyDescent="0.3">
      <c r="H140" s="304"/>
    </row>
    <row r="141" spans="8:8" x14ac:dyDescent="0.3">
      <c r="H141" s="304"/>
    </row>
    <row r="142" spans="8:8" x14ac:dyDescent="0.3">
      <c r="H142" s="304"/>
    </row>
    <row r="143" spans="8:8" x14ac:dyDescent="0.3">
      <c r="H143" s="304"/>
    </row>
    <row r="144" spans="8:8" x14ac:dyDescent="0.3">
      <c r="H144" s="304"/>
    </row>
    <row r="145" spans="8:8" x14ac:dyDescent="0.3">
      <c r="H145" s="304"/>
    </row>
    <row r="146" spans="8:8" x14ac:dyDescent="0.3">
      <c r="H146" s="304"/>
    </row>
    <row r="147" spans="8:8" x14ac:dyDescent="0.3">
      <c r="H147" s="304"/>
    </row>
    <row r="148" spans="8:8" x14ac:dyDescent="0.3">
      <c r="H148" s="304"/>
    </row>
    <row r="149" spans="8:8" x14ac:dyDescent="0.3">
      <c r="H149" s="304"/>
    </row>
    <row r="150" spans="8:8" x14ac:dyDescent="0.3">
      <c r="H150" s="304"/>
    </row>
    <row r="151" spans="8:8" x14ac:dyDescent="0.3">
      <c r="H151" s="304"/>
    </row>
    <row r="152" spans="8:8" x14ac:dyDescent="0.3">
      <c r="H152" s="304"/>
    </row>
    <row r="153" spans="8:8" x14ac:dyDescent="0.3">
      <c r="H153" s="304"/>
    </row>
    <row r="154" spans="8:8" x14ac:dyDescent="0.3">
      <c r="H154" s="304"/>
    </row>
    <row r="155" spans="8:8" x14ac:dyDescent="0.3">
      <c r="H155" s="304"/>
    </row>
    <row r="156" spans="8:8" x14ac:dyDescent="0.3">
      <c r="H156" s="304"/>
    </row>
    <row r="157" spans="8:8" x14ac:dyDescent="0.3">
      <c r="H157" s="304"/>
    </row>
    <row r="158" spans="8:8" x14ac:dyDescent="0.3">
      <c r="H158" s="304"/>
    </row>
    <row r="159" spans="8:8" x14ac:dyDescent="0.3">
      <c r="H159" s="304"/>
    </row>
    <row r="160" spans="8:8" x14ac:dyDescent="0.3">
      <c r="H160" s="304"/>
    </row>
    <row r="161" spans="8:8" x14ac:dyDescent="0.3">
      <c r="H161" s="304"/>
    </row>
    <row r="162" spans="8:8" x14ac:dyDescent="0.3">
      <c r="H162" s="304"/>
    </row>
    <row r="163" spans="8:8" x14ac:dyDescent="0.3">
      <c r="H163" s="304"/>
    </row>
    <row r="164" spans="8:8" x14ac:dyDescent="0.3">
      <c r="H164" s="304"/>
    </row>
    <row r="165" spans="8:8" x14ac:dyDescent="0.3">
      <c r="H165" s="304"/>
    </row>
    <row r="166" spans="8:8" x14ac:dyDescent="0.3">
      <c r="H166" s="304"/>
    </row>
    <row r="167" spans="8:8" x14ac:dyDescent="0.3">
      <c r="H167" s="304"/>
    </row>
    <row r="168" spans="8:8" x14ac:dyDescent="0.3">
      <c r="H168" s="304"/>
    </row>
    <row r="169" spans="8:8" x14ac:dyDescent="0.3">
      <c r="H169" s="304"/>
    </row>
    <row r="170" spans="8:8" x14ac:dyDescent="0.3">
      <c r="H170" s="304"/>
    </row>
    <row r="171" spans="8:8" x14ac:dyDescent="0.3">
      <c r="H171" s="304"/>
    </row>
    <row r="172" spans="8:8" x14ac:dyDescent="0.3">
      <c r="H172" s="304"/>
    </row>
    <row r="173" spans="8:8" x14ac:dyDescent="0.3">
      <c r="H173" s="304"/>
    </row>
    <row r="174" spans="8:8" x14ac:dyDescent="0.3">
      <c r="H174" s="304"/>
    </row>
    <row r="175" spans="8:8" x14ac:dyDescent="0.3">
      <c r="H175" s="304"/>
    </row>
    <row r="176" spans="8:8" x14ac:dyDescent="0.3">
      <c r="H176" s="304"/>
    </row>
    <row r="177" spans="8:8" x14ac:dyDescent="0.3">
      <c r="H177" s="304"/>
    </row>
    <row r="178" spans="8:8" x14ac:dyDescent="0.3">
      <c r="H178" s="304"/>
    </row>
    <row r="179" spans="8:8" x14ac:dyDescent="0.3">
      <c r="H179" s="304"/>
    </row>
    <row r="180" spans="8:8" x14ac:dyDescent="0.3">
      <c r="H180" s="304"/>
    </row>
    <row r="181" spans="8:8" x14ac:dyDescent="0.3">
      <c r="H181" s="304"/>
    </row>
    <row r="182" spans="8:8" x14ac:dyDescent="0.3">
      <c r="H182" s="304"/>
    </row>
    <row r="183" spans="8:8" x14ac:dyDescent="0.3">
      <c r="H183" s="304"/>
    </row>
    <row r="184" spans="8:8" x14ac:dyDescent="0.3">
      <c r="H184" s="304"/>
    </row>
    <row r="185" spans="8:8" x14ac:dyDescent="0.3">
      <c r="H185" s="304"/>
    </row>
    <row r="186" spans="8:8" x14ac:dyDescent="0.3">
      <c r="H186" s="304"/>
    </row>
    <row r="187" spans="8:8" x14ac:dyDescent="0.3">
      <c r="H187" s="304"/>
    </row>
    <row r="188" spans="8:8" x14ac:dyDescent="0.3">
      <c r="H188" s="304"/>
    </row>
    <row r="189" spans="8:8" x14ac:dyDescent="0.3">
      <c r="H189" s="304"/>
    </row>
    <row r="190" spans="8:8" x14ac:dyDescent="0.3">
      <c r="H190" s="304"/>
    </row>
    <row r="191" spans="8:8" x14ac:dyDescent="0.3">
      <c r="H191" s="304"/>
    </row>
    <row r="192" spans="8:8" x14ac:dyDescent="0.3">
      <c r="H192" s="304"/>
    </row>
    <row r="193" spans="8:8" x14ac:dyDescent="0.3">
      <c r="H193" s="304"/>
    </row>
    <row r="194" spans="8:8" x14ac:dyDescent="0.3">
      <c r="H194" s="304"/>
    </row>
    <row r="195" spans="8:8" x14ac:dyDescent="0.3">
      <c r="H195" s="304"/>
    </row>
    <row r="196" spans="8:8" x14ac:dyDescent="0.3">
      <c r="H196" s="304"/>
    </row>
    <row r="197" spans="8:8" x14ac:dyDescent="0.3">
      <c r="H197" s="304"/>
    </row>
    <row r="198" spans="8:8" x14ac:dyDescent="0.3">
      <c r="H198" s="304"/>
    </row>
    <row r="199" spans="8:8" x14ac:dyDescent="0.3">
      <c r="H199" s="304"/>
    </row>
    <row r="200" spans="8:8" x14ac:dyDescent="0.3">
      <c r="H200" s="304"/>
    </row>
    <row r="201" spans="8:8" x14ac:dyDescent="0.3">
      <c r="H201" s="304"/>
    </row>
    <row r="202" spans="8:8" x14ac:dyDescent="0.3">
      <c r="H202" s="304"/>
    </row>
    <row r="203" spans="8:8" x14ac:dyDescent="0.3">
      <c r="H203" s="304"/>
    </row>
    <row r="204" spans="8:8" x14ac:dyDescent="0.3">
      <c r="H204" s="304"/>
    </row>
    <row r="205" spans="8:8" x14ac:dyDescent="0.3">
      <c r="H205" s="304"/>
    </row>
    <row r="206" spans="8:8" x14ac:dyDescent="0.3">
      <c r="H206" s="304"/>
    </row>
    <row r="207" spans="8:8" x14ac:dyDescent="0.3">
      <c r="H207" s="304"/>
    </row>
    <row r="208" spans="8:8" x14ac:dyDescent="0.3">
      <c r="H208" s="304"/>
    </row>
    <row r="209" spans="8:8" x14ac:dyDescent="0.3">
      <c r="H209" s="304"/>
    </row>
    <row r="210" spans="8:8" x14ac:dyDescent="0.3">
      <c r="H210" s="304"/>
    </row>
    <row r="211" spans="8:8" x14ac:dyDescent="0.3">
      <c r="H211" s="304"/>
    </row>
    <row r="212" spans="8:8" x14ac:dyDescent="0.3">
      <c r="H212" s="304"/>
    </row>
    <row r="213" spans="8:8" x14ac:dyDescent="0.3">
      <c r="H213" s="304"/>
    </row>
    <row r="214" spans="8:8" x14ac:dyDescent="0.3">
      <c r="H214" s="304"/>
    </row>
    <row r="215" spans="8:8" x14ac:dyDescent="0.3">
      <c r="H215" s="304"/>
    </row>
    <row r="216" spans="8:8" x14ac:dyDescent="0.3">
      <c r="H216" s="304"/>
    </row>
    <row r="217" spans="8:8" x14ac:dyDescent="0.3">
      <c r="H217" s="304"/>
    </row>
    <row r="218" spans="8:8" x14ac:dyDescent="0.3">
      <c r="H218" s="304"/>
    </row>
    <row r="219" spans="8:8" x14ac:dyDescent="0.3">
      <c r="H219" s="304"/>
    </row>
    <row r="220" spans="8:8" x14ac:dyDescent="0.3">
      <c r="H220" s="304"/>
    </row>
    <row r="221" spans="8:8" x14ac:dyDescent="0.3">
      <c r="H221" s="304"/>
    </row>
    <row r="222" spans="8:8" x14ac:dyDescent="0.3">
      <c r="H222" s="304"/>
    </row>
    <row r="223" spans="8:8" x14ac:dyDescent="0.3">
      <c r="H223" s="304"/>
    </row>
    <row r="224" spans="8:8" x14ac:dyDescent="0.3">
      <c r="H224" s="304"/>
    </row>
    <row r="225" spans="8:8" x14ac:dyDescent="0.3">
      <c r="H225" s="304"/>
    </row>
    <row r="226" spans="8:8" x14ac:dyDescent="0.3">
      <c r="H226" s="304"/>
    </row>
    <row r="227" spans="8:8" x14ac:dyDescent="0.3">
      <c r="H227" s="304"/>
    </row>
    <row r="228" spans="8:8" x14ac:dyDescent="0.3">
      <c r="H228" s="304"/>
    </row>
    <row r="229" spans="8:8" x14ac:dyDescent="0.3">
      <c r="H229" s="304"/>
    </row>
    <row r="230" spans="8:8" x14ac:dyDescent="0.3">
      <c r="H230" s="304"/>
    </row>
    <row r="231" spans="8:8" x14ac:dyDescent="0.3">
      <c r="H231" s="304"/>
    </row>
    <row r="232" spans="8:8" x14ac:dyDescent="0.3">
      <c r="H232" s="304"/>
    </row>
    <row r="233" spans="8:8" x14ac:dyDescent="0.3">
      <c r="H233" s="304"/>
    </row>
    <row r="234" spans="8:8" x14ac:dyDescent="0.3">
      <c r="H234" s="304"/>
    </row>
    <row r="235" spans="8:8" x14ac:dyDescent="0.3">
      <c r="H235" s="304"/>
    </row>
    <row r="236" spans="8:8" x14ac:dyDescent="0.3">
      <c r="H236" s="304"/>
    </row>
    <row r="237" spans="8:8" x14ac:dyDescent="0.3">
      <c r="H237" s="304"/>
    </row>
    <row r="238" spans="8:8" x14ac:dyDescent="0.3">
      <c r="H238" s="304"/>
    </row>
    <row r="239" spans="8:8" x14ac:dyDescent="0.3">
      <c r="H239" s="304"/>
    </row>
    <row r="240" spans="8:8" x14ac:dyDescent="0.3">
      <c r="H240" s="304"/>
    </row>
    <row r="241" spans="8:8" x14ac:dyDescent="0.3">
      <c r="H241" s="304"/>
    </row>
    <row r="242" spans="8:8" x14ac:dyDescent="0.3">
      <c r="H242" s="304"/>
    </row>
    <row r="243" spans="8:8" x14ac:dyDescent="0.3">
      <c r="H243" s="304"/>
    </row>
    <row r="244" spans="8:8" x14ac:dyDescent="0.3">
      <c r="H244" s="304"/>
    </row>
    <row r="245" spans="8:8" x14ac:dyDescent="0.3">
      <c r="H245" s="304"/>
    </row>
    <row r="246" spans="8:8" x14ac:dyDescent="0.3">
      <c r="H246" s="304"/>
    </row>
    <row r="247" spans="8:8" x14ac:dyDescent="0.3">
      <c r="H247" s="304"/>
    </row>
    <row r="248" spans="8:8" x14ac:dyDescent="0.3">
      <c r="H248" s="304"/>
    </row>
    <row r="249" spans="8:8" x14ac:dyDescent="0.3">
      <c r="H249" s="304"/>
    </row>
    <row r="250" spans="8:8" x14ac:dyDescent="0.3">
      <c r="H250" s="304"/>
    </row>
    <row r="251" spans="8:8" x14ac:dyDescent="0.3">
      <c r="H251" s="304"/>
    </row>
    <row r="252" spans="8:8" x14ac:dyDescent="0.3">
      <c r="H252" s="304"/>
    </row>
    <row r="253" spans="8:8" x14ac:dyDescent="0.3">
      <c r="H253" s="304"/>
    </row>
    <row r="254" spans="8:8" x14ac:dyDescent="0.3">
      <c r="H254" s="304"/>
    </row>
    <row r="255" spans="8:8" x14ac:dyDescent="0.3">
      <c r="H255" s="304"/>
    </row>
    <row r="256" spans="8:8" x14ac:dyDescent="0.3">
      <c r="H256" s="304"/>
    </row>
    <row r="257" spans="8:8" x14ac:dyDescent="0.3">
      <c r="H257" s="304"/>
    </row>
    <row r="258" spans="8:8" x14ac:dyDescent="0.3">
      <c r="H258" s="304"/>
    </row>
    <row r="259" spans="8:8" x14ac:dyDescent="0.3">
      <c r="H259" s="304"/>
    </row>
    <row r="260" spans="8:8" x14ac:dyDescent="0.3">
      <c r="H260" s="304"/>
    </row>
    <row r="261" spans="8:8" x14ac:dyDescent="0.3">
      <c r="H261" s="304"/>
    </row>
    <row r="262" spans="8:8" x14ac:dyDescent="0.3">
      <c r="H262" s="304"/>
    </row>
    <row r="263" spans="8:8" x14ac:dyDescent="0.3">
      <c r="H263" s="304"/>
    </row>
    <row r="264" spans="8:8" x14ac:dyDescent="0.3">
      <c r="H264" s="304"/>
    </row>
    <row r="265" spans="8:8" x14ac:dyDescent="0.3">
      <c r="H265" s="304"/>
    </row>
    <row r="266" spans="8:8" x14ac:dyDescent="0.3">
      <c r="H266" s="304"/>
    </row>
    <row r="267" spans="8:8" x14ac:dyDescent="0.3">
      <c r="H267" s="304"/>
    </row>
    <row r="268" spans="8:8" x14ac:dyDescent="0.3">
      <c r="H268" s="304"/>
    </row>
    <row r="269" spans="8:8" x14ac:dyDescent="0.3">
      <c r="H269" s="304"/>
    </row>
    <row r="270" spans="8:8" x14ac:dyDescent="0.3">
      <c r="H270" s="304"/>
    </row>
    <row r="271" spans="8:8" x14ac:dyDescent="0.3">
      <c r="H271" s="304"/>
    </row>
    <row r="272" spans="8:8" x14ac:dyDescent="0.3">
      <c r="H272" s="304"/>
    </row>
    <row r="273" spans="8:8" x14ac:dyDescent="0.3">
      <c r="H273" s="304"/>
    </row>
    <row r="274" spans="8:8" x14ac:dyDescent="0.3">
      <c r="H274" s="304"/>
    </row>
    <row r="275" spans="8:8" x14ac:dyDescent="0.3">
      <c r="H275" s="304"/>
    </row>
    <row r="276" spans="8:8" x14ac:dyDescent="0.3">
      <c r="H276" s="304"/>
    </row>
    <row r="277" spans="8:8" x14ac:dyDescent="0.3">
      <c r="H277" s="304"/>
    </row>
    <row r="278" spans="8:8" x14ac:dyDescent="0.3">
      <c r="H278" s="304"/>
    </row>
    <row r="279" spans="8:8" x14ac:dyDescent="0.3">
      <c r="H279" s="304"/>
    </row>
    <row r="280" spans="8:8" x14ac:dyDescent="0.3">
      <c r="H280" s="304"/>
    </row>
    <row r="281" spans="8:8" x14ac:dyDescent="0.3">
      <c r="H281" s="304"/>
    </row>
    <row r="282" spans="8:8" x14ac:dyDescent="0.3">
      <c r="H282" s="304"/>
    </row>
    <row r="283" spans="8:8" x14ac:dyDescent="0.3">
      <c r="H283" s="304"/>
    </row>
    <row r="284" spans="8:8" x14ac:dyDescent="0.3">
      <c r="H284" s="304"/>
    </row>
    <row r="285" spans="8:8" x14ac:dyDescent="0.3">
      <c r="H285" s="304"/>
    </row>
    <row r="286" spans="8:8" x14ac:dyDescent="0.3">
      <c r="H286" s="304"/>
    </row>
    <row r="287" spans="8:8" x14ac:dyDescent="0.3">
      <c r="H287" s="304"/>
    </row>
    <row r="288" spans="8:8" x14ac:dyDescent="0.3">
      <c r="H288" s="304"/>
    </row>
    <row r="289" spans="8:8" x14ac:dyDescent="0.3">
      <c r="H289" s="304"/>
    </row>
    <row r="290" spans="8:8" x14ac:dyDescent="0.3">
      <c r="H290" s="304"/>
    </row>
    <row r="291" spans="8:8" x14ac:dyDescent="0.3">
      <c r="H291" s="304"/>
    </row>
    <row r="292" spans="8:8" x14ac:dyDescent="0.3">
      <c r="H292" s="304"/>
    </row>
    <row r="293" spans="8:8" x14ac:dyDescent="0.3">
      <c r="H293" s="304"/>
    </row>
    <row r="294" spans="8:8" x14ac:dyDescent="0.3">
      <c r="H294" s="304"/>
    </row>
    <row r="295" spans="8:8" x14ac:dyDescent="0.3">
      <c r="H295" s="304"/>
    </row>
    <row r="296" spans="8:8" x14ac:dyDescent="0.3">
      <c r="H296" s="304"/>
    </row>
    <row r="297" spans="8:8" x14ac:dyDescent="0.3">
      <c r="H297" s="304"/>
    </row>
    <row r="298" spans="8:8" x14ac:dyDescent="0.3">
      <c r="H298" s="304"/>
    </row>
    <row r="299" spans="8:8" x14ac:dyDescent="0.3">
      <c r="H299" s="304"/>
    </row>
    <row r="300" spans="8:8" x14ac:dyDescent="0.3">
      <c r="H300" s="304"/>
    </row>
    <row r="301" spans="8:8" x14ac:dyDescent="0.3">
      <c r="H301" s="304"/>
    </row>
    <row r="302" spans="8:8" x14ac:dyDescent="0.3">
      <c r="H302" s="304"/>
    </row>
    <row r="303" spans="8:8" x14ac:dyDescent="0.3">
      <c r="H303" s="304"/>
    </row>
    <row r="304" spans="8:8" x14ac:dyDescent="0.3">
      <c r="H304" s="304"/>
    </row>
    <row r="305" spans="8:8" x14ac:dyDescent="0.3">
      <c r="H305" s="304"/>
    </row>
    <row r="306" spans="8:8" x14ac:dyDescent="0.3">
      <c r="H306" s="304"/>
    </row>
    <row r="307" spans="8:8" x14ac:dyDescent="0.3">
      <c r="H307" s="304"/>
    </row>
    <row r="308" spans="8:8" x14ac:dyDescent="0.3">
      <c r="H308" s="304"/>
    </row>
    <row r="309" spans="8:8" x14ac:dyDescent="0.3">
      <c r="H309" s="304"/>
    </row>
    <row r="310" spans="8:8" x14ac:dyDescent="0.3">
      <c r="H310" s="304"/>
    </row>
    <row r="311" spans="8:8" x14ac:dyDescent="0.3">
      <c r="H311" s="304"/>
    </row>
    <row r="312" spans="8:8" x14ac:dyDescent="0.3">
      <c r="H312" s="304"/>
    </row>
    <row r="313" spans="8:8" x14ac:dyDescent="0.3">
      <c r="H313" s="304"/>
    </row>
    <row r="314" spans="8:8" x14ac:dyDescent="0.3">
      <c r="H314" s="304"/>
    </row>
    <row r="315" spans="8:8" x14ac:dyDescent="0.3">
      <c r="H315" s="304"/>
    </row>
    <row r="316" spans="8:8" x14ac:dyDescent="0.3">
      <c r="H316" s="304"/>
    </row>
    <row r="317" spans="8:8" x14ac:dyDescent="0.3">
      <c r="H317" s="304"/>
    </row>
    <row r="318" spans="8:8" x14ac:dyDescent="0.3">
      <c r="H318" s="304"/>
    </row>
    <row r="319" spans="8:8" x14ac:dyDescent="0.3">
      <c r="H319" s="304"/>
    </row>
    <row r="320" spans="8:8" x14ac:dyDescent="0.3">
      <c r="H320" s="304"/>
    </row>
    <row r="321" spans="8:8" x14ac:dyDescent="0.3">
      <c r="H321" s="304"/>
    </row>
    <row r="322" spans="8:8" x14ac:dyDescent="0.3">
      <c r="H322" s="304"/>
    </row>
    <row r="323" spans="8:8" x14ac:dyDescent="0.3">
      <c r="H323" s="304"/>
    </row>
    <row r="324" spans="8:8" x14ac:dyDescent="0.3">
      <c r="H324" s="304"/>
    </row>
    <row r="325" spans="8:8" x14ac:dyDescent="0.3">
      <c r="H325" s="304"/>
    </row>
    <row r="326" spans="8:8" x14ac:dyDescent="0.3">
      <c r="H326" s="304"/>
    </row>
    <row r="327" spans="8:8" x14ac:dyDescent="0.3">
      <c r="H327" s="304"/>
    </row>
    <row r="328" spans="8:8" x14ac:dyDescent="0.3">
      <c r="H328" s="304"/>
    </row>
    <row r="329" spans="8:8" x14ac:dyDescent="0.3">
      <c r="H329" s="304"/>
    </row>
    <row r="330" spans="8:8" x14ac:dyDescent="0.3">
      <c r="H330" s="304"/>
    </row>
    <row r="331" spans="8:8" x14ac:dyDescent="0.3">
      <c r="H331" s="304"/>
    </row>
    <row r="332" spans="8:8" x14ac:dyDescent="0.3">
      <c r="H332" s="304"/>
    </row>
    <row r="333" spans="8:8" x14ac:dyDescent="0.3">
      <c r="H333" s="304"/>
    </row>
    <row r="334" spans="8:8" x14ac:dyDescent="0.3">
      <c r="H334" s="304"/>
    </row>
    <row r="335" spans="8:8" x14ac:dyDescent="0.3">
      <c r="H335" s="304"/>
    </row>
    <row r="336" spans="8:8" x14ac:dyDescent="0.3">
      <c r="H336" s="304"/>
    </row>
    <row r="337" spans="8:8" x14ac:dyDescent="0.3">
      <c r="H337" s="304"/>
    </row>
    <row r="338" spans="8:8" x14ac:dyDescent="0.3">
      <c r="H338" s="304"/>
    </row>
    <row r="339" spans="8:8" x14ac:dyDescent="0.3">
      <c r="H339" s="304"/>
    </row>
    <row r="340" spans="8:8" x14ac:dyDescent="0.3">
      <c r="H340" s="304"/>
    </row>
    <row r="341" spans="8:8" x14ac:dyDescent="0.3">
      <c r="H341" s="304"/>
    </row>
    <row r="342" spans="8:8" x14ac:dyDescent="0.3">
      <c r="H342" s="304"/>
    </row>
    <row r="343" spans="8:8" x14ac:dyDescent="0.3">
      <c r="H343" s="304"/>
    </row>
    <row r="344" spans="8:8" x14ac:dyDescent="0.3">
      <c r="H344" s="304"/>
    </row>
    <row r="345" spans="8:8" x14ac:dyDescent="0.3">
      <c r="H345" s="304"/>
    </row>
    <row r="346" spans="8:8" x14ac:dyDescent="0.3">
      <c r="H346" s="304"/>
    </row>
    <row r="347" spans="8:8" x14ac:dyDescent="0.3">
      <c r="H347" s="304"/>
    </row>
    <row r="348" spans="8:8" x14ac:dyDescent="0.3">
      <c r="H348" s="304"/>
    </row>
    <row r="349" spans="8:8" x14ac:dyDescent="0.3">
      <c r="H349" s="304"/>
    </row>
    <row r="350" spans="8:8" x14ac:dyDescent="0.3">
      <c r="H350" s="304"/>
    </row>
    <row r="351" spans="8:8" x14ac:dyDescent="0.3">
      <c r="H351" s="304"/>
    </row>
    <row r="352" spans="8:8" x14ac:dyDescent="0.3">
      <c r="H352" s="304"/>
    </row>
    <row r="353" spans="8:8" x14ac:dyDescent="0.3">
      <c r="H353" s="304"/>
    </row>
    <row r="354" spans="8:8" x14ac:dyDescent="0.3">
      <c r="H354" s="304"/>
    </row>
    <row r="355" spans="8:8" x14ac:dyDescent="0.3">
      <c r="H355" s="304"/>
    </row>
    <row r="356" spans="8:8" x14ac:dyDescent="0.3">
      <c r="H356" s="304"/>
    </row>
    <row r="357" spans="8:8" x14ac:dyDescent="0.3">
      <c r="H357" s="304"/>
    </row>
    <row r="358" spans="8:8" x14ac:dyDescent="0.3">
      <c r="H358" s="304"/>
    </row>
    <row r="359" spans="8:8" x14ac:dyDescent="0.3">
      <c r="H359" s="304"/>
    </row>
    <row r="360" spans="8:8" x14ac:dyDescent="0.3">
      <c r="H360" s="304"/>
    </row>
    <row r="361" spans="8:8" x14ac:dyDescent="0.3">
      <c r="H361" s="304"/>
    </row>
    <row r="362" spans="8:8" x14ac:dyDescent="0.3">
      <c r="H362" s="304"/>
    </row>
    <row r="363" spans="8:8" x14ac:dyDescent="0.3">
      <c r="H363" s="304"/>
    </row>
    <row r="364" spans="8:8" x14ac:dyDescent="0.3">
      <c r="H364" s="304"/>
    </row>
    <row r="365" spans="8:8" x14ac:dyDescent="0.3">
      <c r="H365" s="304"/>
    </row>
    <row r="366" spans="8:8" x14ac:dyDescent="0.3">
      <c r="H366" s="304"/>
    </row>
    <row r="367" spans="8:8" x14ac:dyDescent="0.3">
      <c r="H367" s="304"/>
    </row>
    <row r="368" spans="8:8" x14ac:dyDescent="0.3">
      <c r="H368" s="304"/>
    </row>
    <row r="369" spans="8:8" x14ac:dyDescent="0.3">
      <c r="H369" s="304"/>
    </row>
    <row r="370" spans="8:8" x14ac:dyDescent="0.3">
      <c r="H370" s="304"/>
    </row>
    <row r="371" spans="8:8" x14ac:dyDescent="0.3">
      <c r="H371" s="304"/>
    </row>
    <row r="372" spans="8:8" x14ac:dyDescent="0.3">
      <c r="H372" s="304"/>
    </row>
    <row r="373" spans="8:8" x14ac:dyDescent="0.3">
      <c r="H373" s="304"/>
    </row>
    <row r="374" spans="8:8" x14ac:dyDescent="0.3">
      <c r="H374" s="304"/>
    </row>
    <row r="375" spans="8:8" x14ac:dyDescent="0.3">
      <c r="H375" s="304"/>
    </row>
    <row r="376" spans="8:8" x14ac:dyDescent="0.3">
      <c r="H376" s="304"/>
    </row>
    <row r="377" spans="8:8" x14ac:dyDescent="0.3">
      <c r="H377" s="304"/>
    </row>
    <row r="378" spans="8:8" x14ac:dyDescent="0.3">
      <c r="H378" s="304"/>
    </row>
    <row r="379" spans="8:8" x14ac:dyDescent="0.3">
      <c r="H379" s="304"/>
    </row>
    <row r="380" spans="8:8" x14ac:dyDescent="0.3">
      <c r="H380" s="304"/>
    </row>
    <row r="381" spans="8:8" x14ac:dyDescent="0.3">
      <c r="H381" s="304"/>
    </row>
    <row r="382" spans="8:8" x14ac:dyDescent="0.3">
      <c r="H382" s="304"/>
    </row>
    <row r="383" spans="8:8" x14ac:dyDescent="0.3">
      <c r="H383" s="304"/>
    </row>
    <row r="384" spans="8:8" x14ac:dyDescent="0.3">
      <c r="H384" s="304"/>
    </row>
    <row r="385" spans="8:8" x14ac:dyDescent="0.3">
      <c r="H385" s="304"/>
    </row>
    <row r="386" spans="8:8" x14ac:dyDescent="0.3">
      <c r="H386" s="304"/>
    </row>
    <row r="387" spans="8:8" x14ac:dyDescent="0.3">
      <c r="H387" s="304"/>
    </row>
    <row r="388" spans="8:8" x14ac:dyDescent="0.3">
      <c r="H388" s="304"/>
    </row>
    <row r="389" spans="8:8" x14ac:dyDescent="0.3">
      <c r="H389" s="304"/>
    </row>
    <row r="390" spans="8:8" x14ac:dyDescent="0.3">
      <c r="H390" s="304"/>
    </row>
    <row r="391" spans="8:8" x14ac:dyDescent="0.3">
      <c r="H391" s="304"/>
    </row>
    <row r="392" spans="8:8" x14ac:dyDescent="0.3">
      <c r="H392" s="304"/>
    </row>
    <row r="393" spans="8:8" x14ac:dyDescent="0.3">
      <c r="H393" s="304"/>
    </row>
    <row r="394" spans="8:8" x14ac:dyDescent="0.3">
      <c r="H394" s="304"/>
    </row>
    <row r="395" spans="8:8" x14ac:dyDescent="0.3">
      <c r="H395" s="304"/>
    </row>
    <row r="396" spans="8:8" x14ac:dyDescent="0.3">
      <c r="H396" s="304"/>
    </row>
    <row r="397" spans="8:8" x14ac:dyDescent="0.3">
      <c r="H397" s="304"/>
    </row>
    <row r="398" spans="8:8" x14ac:dyDescent="0.3">
      <c r="H398" s="304"/>
    </row>
    <row r="399" spans="8:8" x14ac:dyDescent="0.3">
      <c r="H399" s="304"/>
    </row>
    <row r="400" spans="8:8" x14ac:dyDescent="0.3">
      <c r="H400" s="304"/>
    </row>
    <row r="401" spans="8:8" x14ac:dyDescent="0.3">
      <c r="H401" s="304"/>
    </row>
    <row r="402" spans="8:8" x14ac:dyDescent="0.3">
      <c r="H402" s="304"/>
    </row>
    <row r="403" spans="8:8" x14ac:dyDescent="0.3">
      <c r="H403" s="304"/>
    </row>
    <row r="404" spans="8:8" x14ac:dyDescent="0.3">
      <c r="H404" s="304"/>
    </row>
    <row r="405" spans="8:8" x14ac:dyDescent="0.3">
      <c r="H405" s="304"/>
    </row>
    <row r="406" spans="8:8" x14ac:dyDescent="0.3">
      <c r="H406" s="304"/>
    </row>
    <row r="407" spans="8:8" x14ac:dyDescent="0.3">
      <c r="H407" s="304"/>
    </row>
    <row r="408" spans="8:8" x14ac:dyDescent="0.3">
      <c r="H408" s="304"/>
    </row>
    <row r="409" spans="8:8" x14ac:dyDescent="0.3">
      <c r="H409" s="304"/>
    </row>
    <row r="410" spans="8:8" x14ac:dyDescent="0.3">
      <c r="H410" s="304"/>
    </row>
    <row r="411" spans="8:8" x14ac:dyDescent="0.3">
      <c r="H411" s="304"/>
    </row>
    <row r="412" spans="8:8" x14ac:dyDescent="0.3">
      <c r="H412" s="304"/>
    </row>
    <row r="413" spans="8:8" x14ac:dyDescent="0.3">
      <c r="H413" s="304"/>
    </row>
    <row r="414" spans="8:8" x14ac:dyDescent="0.3">
      <c r="H414" s="304"/>
    </row>
    <row r="415" spans="8:8" x14ac:dyDescent="0.3">
      <c r="H415" s="304"/>
    </row>
    <row r="416" spans="8:8" x14ac:dyDescent="0.3">
      <c r="H416" s="304"/>
    </row>
    <row r="417" spans="8:8" x14ac:dyDescent="0.3">
      <c r="H417" s="304"/>
    </row>
    <row r="418" spans="8:8" x14ac:dyDescent="0.3">
      <c r="H418" s="304"/>
    </row>
    <row r="419" spans="8:8" x14ac:dyDescent="0.3">
      <c r="H419" s="304"/>
    </row>
    <row r="420" spans="8:8" x14ac:dyDescent="0.3">
      <c r="H420" s="304"/>
    </row>
    <row r="421" spans="8:8" x14ac:dyDescent="0.3">
      <c r="H421" s="304"/>
    </row>
    <row r="422" spans="8:8" x14ac:dyDescent="0.3">
      <c r="H422" s="304"/>
    </row>
    <row r="423" spans="8:8" x14ac:dyDescent="0.3">
      <c r="H423" s="304"/>
    </row>
    <row r="424" spans="8:8" x14ac:dyDescent="0.3">
      <c r="H424" s="304"/>
    </row>
    <row r="425" spans="8:8" x14ac:dyDescent="0.3">
      <c r="H425" s="304"/>
    </row>
    <row r="426" spans="8:8" x14ac:dyDescent="0.3">
      <c r="H426" s="304"/>
    </row>
    <row r="427" spans="8:8" x14ac:dyDescent="0.3">
      <c r="H427" s="304"/>
    </row>
    <row r="428" spans="8:8" x14ac:dyDescent="0.3">
      <c r="H428" s="304"/>
    </row>
    <row r="429" spans="8:8" x14ac:dyDescent="0.3">
      <c r="H429" s="304"/>
    </row>
    <row r="430" spans="8:8" x14ac:dyDescent="0.3">
      <c r="H430" s="304"/>
    </row>
    <row r="431" spans="8:8" x14ac:dyDescent="0.3">
      <c r="H431" s="304"/>
    </row>
    <row r="432" spans="8:8" x14ac:dyDescent="0.3">
      <c r="H432" s="304"/>
    </row>
    <row r="433" spans="8:8" x14ac:dyDescent="0.3">
      <c r="H433" s="304"/>
    </row>
    <row r="434" spans="8:8" x14ac:dyDescent="0.3">
      <c r="H434" s="304"/>
    </row>
    <row r="435" spans="8:8" x14ac:dyDescent="0.3">
      <c r="H435" s="304"/>
    </row>
    <row r="436" spans="8:8" x14ac:dyDescent="0.3">
      <c r="H436" s="304"/>
    </row>
    <row r="437" spans="8:8" x14ac:dyDescent="0.3">
      <c r="H437" s="304"/>
    </row>
    <row r="438" spans="8:8" x14ac:dyDescent="0.3">
      <c r="H438" s="304"/>
    </row>
    <row r="439" spans="8:8" x14ac:dyDescent="0.3">
      <c r="H439" s="304"/>
    </row>
    <row r="440" spans="8:8" x14ac:dyDescent="0.3">
      <c r="H440" s="304"/>
    </row>
    <row r="441" spans="8:8" x14ac:dyDescent="0.3">
      <c r="H441" s="304"/>
    </row>
    <row r="442" spans="8:8" x14ac:dyDescent="0.3">
      <c r="H442" s="304"/>
    </row>
    <row r="443" spans="8:8" x14ac:dyDescent="0.3">
      <c r="H443" s="304"/>
    </row>
    <row r="444" spans="8:8" x14ac:dyDescent="0.3">
      <c r="H444" s="304"/>
    </row>
    <row r="445" spans="8:8" x14ac:dyDescent="0.3">
      <c r="H445" s="304"/>
    </row>
    <row r="446" spans="8:8" x14ac:dyDescent="0.3">
      <c r="H446" s="304"/>
    </row>
    <row r="447" spans="8:8" x14ac:dyDescent="0.3">
      <c r="H447" s="304"/>
    </row>
    <row r="448" spans="8:8" x14ac:dyDescent="0.3">
      <c r="H448" s="304"/>
    </row>
    <row r="449" spans="8:8" x14ac:dyDescent="0.3">
      <c r="H449" s="304"/>
    </row>
    <row r="450" spans="8:8" x14ac:dyDescent="0.3">
      <c r="H450" s="304"/>
    </row>
    <row r="451" spans="8:8" x14ac:dyDescent="0.3">
      <c r="H451" s="304"/>
    </row>
    <row r="452" spans="8:8" x14ac:dyDescent="0.3">
      <c r="H452" s="304"/>
    </row>
    <row r="453" spans="8:8" x14ac:dyDescent="0.3">
      <c r="H453" s="304"/>
    </row>
    <row r="454" spans="8:8" x14ac:dyDescent="0.3">
      <c r="H454" s="304"/>
    </row>
    <row r="455" spans="8:8" x14ac:dyDescent="0.3">
      <c r="H455" s="304"/>
    </row>
    <row r="456" spans="8:8" x14ac:dyDescent="0.3">
      <c r="H456" s="304"/>
    </row>
    <row r="457" spans="8:8" x14ac:dyDescent="0.3">
      <c r="H457" s="304"/>
    </row>
    <row r="458" spans="8:8" x14ac:dyDescent="0.3">
      <c r="H458" s="304"/>
    </row>
    <row r="459" spans="8:8" x14ac:dyDescent="0.3">
      <c r="H459" s="304"/>
    </row>
    <row r="460" spans="8:8" x14ac:dyDescent="0.3">
      <c r="H460" s="304"/>
    </row>
    <row r="461" spans="8:8" x14ac:dyDescent="0.3">
      <c r="H461" s="304"/>
    </row>
    <row r="462" spans="8:8" x14ac:dyDescent="0.3">
      <c r="H462" s="304"/>
    </row>
    <row r="463" spans="8:8" x14ac:dyDescent="0.3">
      <c r="H463" s="304"/>
    </row>
    <row r="464" spans="8:8" x14ac:dyDescent="0.3">
      <c r="H464" s="304"/>
    </row>
    <row r="465" spans="8:8" x14ac:dyDescent="0.3">
      <c r="H465" s="304"/>
    </row>
    <row r="466" spans="8:8" x14ac:dyDescent="0.3">
      <c r="H466" s="304"/>
    </row>
    <row r="467" spans="8:8" x14ac:dyDescent="0.3">
      <c r="H467" s="304"/>
    </row>
    <row r="468" spans="8:8" x14ac:dyDescent="0.3">
      <c r="H468" s="304"/>
    </row>
    <row r="469" spans="8:8" x14ac:dyDescent="0.3">
      <c r="H469" s="304"/>
    </row>
    <row r="470" spans="8:8" x14ac:dyDescent="0.3">
      <c r="H470" s="304"/>
    </row>
    <row r="471" spans="8:8" x14ac:dyDescent="0.3">
      <c r="H471" s="304"/>
    </row>
    <row r="472" spans="8:8" x14ac:dyDescent="0.3">
      <c r="H472" s="304"/>
    </row>
    <row r="473" spans="8:8" x14ac:dyDescent="0.3">
      <c r="H473" s="304"/>
    </row>
    <row r="474" spans="8:8" x14ac:dyDescent="0.3">
      <c r="H474" s="304"/>
    </row>
    <row r="475" spans="8:8" x14ac:dyDescent="0.3">
      <c r="H475" s="304"/>
    </row>
    <row r="476" spans="8:8" x14ac:dyDescent="0.3">
      <c r="H476" s="304"/>
    </row>
    <row r="477" spans="8:8" x14ac:dyDescent="0.3">
      <c r="H477" s="304"/>
    </row>
    <row r="478" spans="8:8" x14ac:dyDescent="0.3">
      <c r="H478" s="304"/>
    </row>
    <row r="479" spans="8:8" x14ac:dyDescent="0.3">
      <c r="H479" s="304"/>
    </row>
    <row r="480" spans="8:8" x14ac:dyDescent="0.3">
      <c r="H480" s="304"/>
    </row>
    <row r="481" spans="8:8" x14ac:dyDescent="0.3">
      <c r="H481" s="304"/>
    </row>
    <row r="482" spans="8:8" x14ac:dyDescent="0.3">
      <c r="H482" s="304"/>
    </row>
    <row r="483" spans="8:8" x14ac:dyDescent="0.3">
      <c r="H483" s="304"/>
    </row>
    <row r="484" spans="8:8" x14ac:dyDescent="0.3">
      <c r="H484" s="304"/>
    </row>
    <row r="485" spans="8:8" x14ac:dyDescent="0.3">
      <c r="H485" s="304"/>
    </row>
    <row r="486" spans="8:8" x14ac:dyDescent="0.3">
      <c r="H486" s="304"/>
    </row>
    <row r="487" spans="8:8" x14ac:dyDescent="0.3">
      <c r="H487" s="304"/>
    </row>
    <row r="488" spans="8:8" x14ac:dyDescent="0.3">
      <c r="H488" s="304"/>
    </row>
    <row r="489" spans="8:8" x14ac:dyDescent="0.3">
      <c r="H489" s="304"/>
    </row>
    <row r="490" spans="8:8" x14ac:dyDescent="0.3">
      <c r="H490" s="304"/>
    </row>
    <row r="491" spans="8:8" x14ac:dyDescent="0.3">
      <c r="H491" s="304"/>
    </row>
    <row r="492" spans="8:8" x14ac:dyDescent="0.3">
      <c r="H492" s="304"/>
    </row>
    <row r="493" spans="8:8" x14ac:dyDescent="0.3">
      <c r="H493" s="304"/>
    </row>
    <row r="494" spans="8:8" x14ac:dyDescent="0.3">
      <c r="H494" s="304"/>
    </row>
    <row r="495" spans="8:8" x14ac:dyDescent="0.3">
      <c r="H495" s="304"/>
    </row>
    <row r="496" spans="8:8" x14ac:dyDescent="0.3">
      <c r="H496" s="304"/>
    </row>
    <row r="497" spans="8:8" x14ac:dyDescent="0.3">
      <c r="H497" s="304"/>
    </row>
    <row r="498" spans="8:8" x14ac:dyDescent="0.3">
      <c r="H498" s="304"/>
    </row>
    <row r="499" spans="8:8" x14ac:dyDescent="0.3">
      <c r="H499" s="304"/>
    </row>
    <row r="500" spans="8:8" x14ac:dyDescent="0.3">
      <c r="H500" s="304"/>
    </row>
    <row r="501" spans="8:8" x14ac:dyDescent="0.3">
      <c r="H501" s="304"/>
    </row>
    <row r="502" spans="8:8" x14ac:dyDescent="0.3">
      <c r="H502" s="304"/>
    </row>
    <row r="503" spans="8:8" x14ac:dyDescent="0.3">
      <c r="H503" s="304"/>
    </row>
    <row r="504" spans="8:8" x14ac:dyDescent="0.3">
      <c r="H504" s="304"/>
    </row>
    <row r="505" spans="8:8" x14ac:dyDescent="0.3">
      <c r="H505" s="304"/>
    </row>
    <row r="506" spans="8:8" x14ac:dyDescent="0.3">
      <c r="H506" s="304"/>
    </row>
    <row r="507" spans="8:8" x14ac:dyDescent="0.3">
      <c r="H507" s="304"/>
    </row>
    <row r="508" spans="8:8" x14ac:dyDescent="0.3">
      <c r="H508" s="304"/>
    </row>
    <row r="509" spans="8:8" x14ac:dyDescent="0.3">
      <c r="H509" s="304"/>
    </row>
    <row r="510" spans="8:8" x14ac:dyDescent="0.3">
      <c r="H510" s="304"/>
    </row>
    <row r="511" spans="8:8" x14ac:dyDescent="0.3">
      <c r="H511" s="304"/>
    </row>
    <row r="512" spans="8:8" x14ac:dyDescent="0.3">
      <c r="H512" s="304"/>
    </row>
    <row r="513" spans="8:8" x14ac:dyDescent="0.3">
      <c r="H513" s="304"/>
    </row>
    <row r="514" spans="8:8" x14ac:dyDescent="0.3">
      <c r="H514" s="304"/>
    </row>
    <row r="515" spans="8:8" x14ac:dyDescent="0.3">
      <c r="H515" s="304"/>
    </row>
    <row r="516" spans="8:8" x14ac:dyDescent="0.3">
      <c r="H516" s="304"/>
    </row>
    <row r="517" spans="8:8" x14ac:dyDescent="0.3">
      <c r="H517" s="304"/>
    </row>
    <row r="518" spans="8:8" x14ac:dyDescent="0.3">
      <c r="H518" s="304"/>
    </row>
    <row r="519" spans="8:8" x14ac:dyDescent="0.3">
      <c r="H519" s="304"/>
    </row>
    <row r="520" spans="8:8" x14ac:dyDescent="0.3">
      <c r="H520" s="304"/>
    </row>
    <row r="521" spans="8:8" x14ac:dyDescent="0.3">
      <c r="H521" s="304"/>
    </row>
    <row r="522" spans="8:8" x14ac:dyDescent="0.3">
      <c r="H522" s="304"/>
    </row>
    <row r="523" spans="8:8" x14ac:dyDescent="0.3">
      <c r="H523" s="304"/>
    </row>
    <row r="524" spans="8:8" x14ac:dyDescent="0.3">
      <c r="H524" s="304"/>
    </row>
    <row r="525" spans="8:8" x14ac:dyDescent="0.3">
      <c r="H525" s="304"/>
    </row>
    <row r="526" spans="8:8" x14ac:dyDescent="0.3">
      <c r="H526" s="304"/>
    </row>
    <row r="527" spans="8:8" x14ac:dyDescent="0.3">
      <c r="H527" s="304"/>
    </row>
    <row r="528" spans="8:8" x14ac:dyDescent="0.3">
      <c r="H528" s="304"/>
    </row>
    <row r="529" spans="8:8" x14ac:dyDescent="0.3">
      <c r="H529" s="304"/>
    </row>
    <row r="530" spans="8:8" x14ac:dyDescent="0.3">
      <c r="H530" s="304"/>
    </row>
    <row r="531" spans="8:8" x14ac:dyDescent="0.3">
      <c r="H531" s="304"/>
    </row>
    <row r="532" spans="8:8" x14ac:dyDescent="0.3">
      <c r="H532" s="304"/>
    </row>
    <row r="533" spans="8:8" x14ac:dyDescent="0.3">
      <c r="H533" s="304"/>
    </row>
    <row r="534" spans="8:8" x14ac:dyDescent="0.3">
      <c r="H534" s="304"/>
    </row>
    <row r="535" spans="8:8" x14ac:dyDescent="0.3">
      <c r="H535" s="304"/>
    </row>
    <row r="536" spans="8:8" x14ac:dyDescent="0.3">
      <c r="H536" s="304"/>
    </row>
    <row r="537" spans="8:8" x14ac:dyDescent="0.3">
      <c r="H537" s="304"/>
    </row>
    <row r="538" spans="8:8" x14ac:dyDescent="0.3">
      <c r="H538" s="304"/>
    </row>
    <row r="539" spans="8:8" x14ac:dyDescent="0.3">
      <c r="H539" s="304"/>
    </row>
    <row r="540" spans="8:8" x14ac:dyDescent="0.3">
      <c r="H540" s="304"/>
    </row>
    <row r="541" spans="8:8" x14ac:dyDescent="0.3">
      <c r="H541" s="304"/>
    </row>
    <row r="542" spans="8:8" x14ac:dyDescent="0.3">
      <c r="H542" s="304"/>
    </row>
    <row r="543" spans="8:8" x14ac:dyDescent="0.3">
      <c r="H543" s="304"/>
    </row>
    <row r="544" spans="8:8" x14ac:dyDescent="0.3">
      <c r="H544" s="304"/>
    </row>
    <row r="545" spans="8:8" x14ac:dyDescent="0.3">
      <c r="H545" s="304"/>
    </row>
    <row r="546" spans="8:8" x14ac:dyDescent="0.3">
      <c r="H546" s="304"/>
    </row>
    <row r="547" spans="8:8" x14ac:dyDescent="0.3">
      <c r="H547" s="304"/>
    </row>
    <row r="548" spans="8:8" x14ac:dyDescent="0.3">
      <c r="H548" s="304"/>
    </row>
    <row r="549" spans="8:8" x14ac:dyDescent="0.3">
      <c r="H549" s="304"/>
    </row>
    <row r="550" spans="8:8" x14ac:dyDescent="0.3">
      <c r="H550" s="304"/>
    </row>
    <row r="551" spans="8:8" x14ac:dyDescent="0.3">
      <c r="H551" s="304"/>
    </row>
    <row r="552" spans="8:8" x14ac:dyDescent="0.3">
      <c r="H552" s="304"/>
    </row>
    <row r="553" spans="8:8" x14ac:dyDescent="0.3">
      <c r="H553" s="304"/>
    </row>
    <row r="554" spans="8:8" x14ac:dyDescent="0.3">
      <c r="H554" s="304"/>
    </row>
    <row r="555" spans="8:8" x14ac:dyDescent="0.3">
      <c r="H555" s="304"/>
    </row>
    <row r="556" spans="8:8" x14ac:dyDescent="0.3">
      <c r="H556" s="304"/>
    </row>
    <row r="557" spans="8:8" x14ac:dyDescent="0.3">
      <c r="H557" s="304"/>
    </row>
    <row r="558" spans="8:8" x14ac:dyDescent="0.3">
      <c r="H558" s="304"/>
    </row>
    <row r="559" spans="8:8" x14ac:dyDescent="0.3">
      <c r="H559" s="304"/>
    </row>
    <row r="560" spans="8:8" x14ac:dyDescent="0.3">
      <c r="H560" s="304"/>
    </row>
    <row r="561" spans="8:8" x14ac:dyDescent="0.3">
      <c r="H561" s="304"/>
    </row>
    <row r="562" spans="8:8" x14ac:dyDescent="0.3">
      <c r="H562" s="304"/>
    </row>
    <row r="563" spans="8:8" x14ac:dyDescent="0.3">
      <c r="H563" s="304"/>
    </row>
    <row r="564" spans="8:8" x14ac:dyDescent="0.3">
      <c r="H564" s="304"/>
    </row>
    <row r="565" spans="8:8" x14ac:dyDescent="0.3">
      <c r="H565" s="304"/>
    </row>
    <row r="566" spans="8:8" x14ac:dyDescent="0.3">
      <c r="H566" s="304"/>
    </row>
    <row r="567" spans="8:8" x14ac:dyDescent="0.3">
      <c r="H567" s="304"/>
    </row>
    <row r="568" spans="8:8" x14ac:dyDescent="0.3">
      <c r="H568" s="304"/>
    </row>
    <row r="569" spans="8:8" x14ac:dyDescent="0.3">
      <c r="H569" s="304"/>
    </row>
    <row r="570" spans="8:8" x14ac:dyDescent="0.3">
      <c r="H570" s="304"/>
    </row>
    <row r="571" spans="8:8" x14ac:dyDescent="0.3">
      <c r="H571" s="304"/>
    </row>
    <row r="572" spans="8:8" x14ac:dyDescent="0.3">
      <c r="H572" s="304"/>
    </row>
    <row r="573" spans="8:8" x14ac:dyDescent="0.3">
      <c r="H573" s="304"/>
    </row>
    <row r="574" spans="8:8" x14ac:dyDescent="0.3">
      <c r="H574" s="304"/>
    </row>
    <row r="575" spans="8:8" x14ac:dyDescent="0.3">
      <c r="H575" s="304"/>
    </row>
    <row r="576" spans="8:8" x14ac:dyDescent="0.3">
      <c r="H576" s="304"/>
    </row>
    <row r="577" spans="8:8" x14ac:dyDescent="0.3">
      <c r="H577" s="304"/>
    </row>
    <row r="578" spans="8:8" x14ac:dyDescent="0.3">
      <c r="H578" s="304"/>
    </row>
    <row r="579" spans="8:8" x14ac:dyDescent="0.3">
      <c r="H579" s="304"/>
    </row>
    <row r="580" spans="8:8" x14ac:dyDescent="0.3">
      <c r="H580" s="304"/>
    </row>
    <row r="581" spans="8:8" x14ac:dyDescent="0.3">
      <c r="H581" s="304"/>
    </row>
    <row r="582" spans="8:8" x14ac:dyDescent="0.3">
      <c r="H582" s="304"/>
    </row>
    <row r="583" spans="8:8" x14ac:dyDescent="0.3">
      <c r="H583" s="304"/>
    </row>
    <row r="584" spans="8:8" x14ac:dyDescent="0.3">
      <c r="H584" s="304"/>
    </row>
    <row r="585" spans="8:8" x14ac:dyDescent="0.3">
      <c r="H585" s="304"/>
    </row>
    <row r="586" spans="8:8" x14ac:dyDescent="0.3">
      <c r="H586" s="304"/>
    </row>
    <row r="587" spans="8:8" x14ac:dyDescent="0.3">
      <c r="H587" s="304"/>
    </row>
    <row r="588" spans="8:8" x14ac:dyDescent="0.3">
      <c r="H588" s="304"/>
    </row>
    <row r="589" spans="8:8" x14ac:dyDescent="0.3">
      <c r="H589" s="304"/>
    </row>
    <row r="590" spans="8:8" x14ac:dyDescent="0.3">
      <c r="H590" s="304"/>
    </row>
    <row r="591" spans="8:8" x14ac:dyDescent="0.3">
      <c r="H591" s="304"/>
    </row>
    <row r="592" spans="8:8" x14ac:dyDescent="0.3">
      <c r="H592" s="304"/>
    </row>
    <row r="593" spans="8:8" x14ac:dyDescent="0.3">
      <c r="H593" s="304"/>
    </row>
    <row r="594" spans="8:8" x14ac:dyDescent="0.3">
      <c r="H594" s="304"/>
    </row>
    <row r="595" spans="8:8" x14ac:dyDescent="0.3">
      <c r="H595" s="304"/>
    </row>
    <row r="596" spans="8:8" x14ac:dyDescent="0.3">
      <c r="H596" s="304"/>
    </row>
    <row r="597" spans="8:8" x14ac:dyDescent="0.3">
      <c r="H597" s="304"/>
    </row>
    <row r="598" spans="8:8" x14ac:dyDescent="0.3">
      <c r="H598" s="304"/>
    </row>
    <row r="599" spans="8:8" x14ac:dyDescent="0.3">
      <c r="H599" s="304"/>
    </row>
    <row r="600" spans="8:8" x14ac:dyDescent="0.3">
      <c r="H600" s="304"/>
    </row>
    <row r="601" spans="8:8" x14ac:dyDescent="0.3">
      <c r="H601" s="304"/>
    </row>
    <row r="602" spans="8:8" x14ac:dyDescent="0.3">
      <c r="H602" s="304"/>
    </row>
    <row r="603" spans="8:8" x14ac:dyDescent="0.3">
      <c r="H603" s="304"/>
    </row>
    <row r="604" spans="8:8" x14ac:dyDescent="0.3">
      <c r="H604" s="304"/>
    </row>
    <row r="605" spans="8:8" x14ac:dyDescent="0.3">
      <c r="H605" s="304"/>
    </row>
    <row r="606" spans="8:8" x14ac:dyDescent="0.3">
      <c r="H606" s="304"/>
    </row>
    <row r="607" spans="8:8" x14ac:dyDescent="0.3">
      <c r="H607" s="304"/>
    </row>
    <row r="608" spans="8:8" x14ac:dyDescent="0.3">
      <c r="H608" s="304"/>
    </row>
    <row r="609" spans="8:8" x14ac:dyDescent="0.3">
      <c r="H609" s="304"/>
    </row>
    <row r="610" spans="8:8" x14ac:dyDescent="0.3">
      <c r="H610" s="304"/>
    </row>
    <row r="611" spans="8:8" x14ac:dyDescent="0.3">
      <c r="H611" s="304"/>
    </row>
    <row r="612" spans="8:8" x14ac:dyDescent="0.3">
      <c r="H612" s="304"/>
    </row>
    <row r="613" spans="8:8" x14ac:dyDescent="0.3">
      <c r="H613" s="304"/>
    </row>
    <row r="614" spans="8:8" x14ac:dyDescent="0.3">
      <c r="H614" s="304"/>
    </row>
    <row r="615" spans="8:8" x14ac:dyDescent="0.3">
      <c r="H615" s="304"/>
    </row>
    <row r="616" spans="8:8" x14ac:dyDescent="0.3">
      <c r="H616" s="304"/>
    </row>
    <row r="617" spans="8:8" x14ac:dyDescent="0.3">
      <c r="H617" s="304"/>
    </row>
    <row r="618" spans="8:8" x14ac:dyDescent="0.3">
      <c r="H618" s="304"/>
    </row>
    <row r="619" spans="8:8" x14ac:dyDescent="0.3">
      <c r="H619" s="304"/>
    </row>
    <row r="620" spans="8:8" x14ac:dyDescent="0.3">
      <c r="H620" s="304"/>
    </row>
    <row r="621" spans="8:8" x14ac:dyDescent="0.3">
      <c r="H621" s="304"/>
    </row>
    <row r="622" spans="8:8" x14ac:dyDescent="0.3">
      <c r="H622" s="304"/>
    </row>
    <row r="623" spans="8:8" x14ac:dyDescent="0.3">
      <c r="H623" s="304"/>
    </row>
    <row r="624" spans="8:8" x14ac:dyDescent="0.3">
      <c r="H624" s="304"/>
    </row>
    <row r="625" spans="8:8" x14ac:dyDescent="0.3">
      <c r="H625" s="304"/>
    </row>
    <row r="626" spans="8:8" x14ac:dyDescent="0.3">
      <c r="H626" s="304"/>
    </row>
    <row r="627" spans="8:8" x14ac:dyDescent="0.3">
      <c r="H627" s="304"/>
    </row>
    <row r="628" spans="8:8" x14ac:dyDescent="0.3">
      <c r="H628" s="304"/>
    </row>
    <row r="629" spans="8:8" x14ac:dyDescent="0.3">
      <c r="H629" s="304"/>
    </row>
    <row r="630" spans="8:8" x14ac:dyDescent="0.3">
      <c r="H630" s="304"/>
    </row>
    <row r="631" spans="8:8" x14ac:dyDescent="0.3">
      <c r="H631" s="304"/>
    </row>
    <row r="632" spans="8:8" x14ac:dyDescent="0.3">
      <c r="H632" s="304"/>
    </row>
    <row r="633" spans="8:8" x14ac:dyDescent="0.3">
      <c r="H633" s="304"/>
    </row>
    <row r="634" spans="8:8" x14ac:dyDescent="0.3">
      <c r="H634" s="304"/>
    </row>
    <row r="635" spans="8:8" x14ac:dyDescent="0.3">
      <c r="H635" s="304"/>
    </row>
    <row r="636" spans="8:8" x14ac:dyDescent="0.3">
      <c r="H636" s="304"/>
    </row>
    <row r="637" spans="8:8" x14ac:dyDescent="0.3">
      <c r="H637" s="304"/>
    </row>
    <row r="638" spans="8:8" x14ac:dyDescent="0.3">
      <c r="H638" s="304"/>
    </row>
    <row r="639" spans="8:8" x14ac:dyDescent="0.3">
      <c r="H639" s="304"/>
    </row>
    <row r="640" spans="8:8" x14ac:dyDescent="0.3">
      <c r="H640" s="304"/>
    </row>
    <row r="641" spans="8:8" x14ac:dyDescent="0.3">
      <c r="H641" s="304"/>
    </row>
    <row r="642" spans="8:8" x14ac:dyDescent="0.3">
      <c r="H642" s="304"/>
    </row>
    <row r="643" spans="8:8" x14ac:dyDescent="0.3">
      <c r="H643" s="304"/>
    </row>
    <row r="644" spans="8:8" x14ac:dyDescent="0.3">
      <c r="H644" s="304"/>
    </row>
    <row r="645" spans="8:8" x14ac:dyDescent="0.3">
      <c r="H645" s="304"/>
    </row>
    <row r="646" spans="8:8" x14ac:dyDescent="0.3">
      <c r="H646" s="304"/>
    </row>
    <row r="647" spans="8:8" x14ac:dyDescent="0.3">
      <c r="H647" s="304"/>
    </row>
    <row r="648" spans="8:8" x14ac:dyDescent="0.3">
      <c r="H648" s="304"/>
    </row>
    <row r="649" spans="8:8" x14ac:dyDescent="0.3">
      <c r="H649" s="304"/>
    </row>
    <row r="650" spans="8:8" x14ac:dyDescent="0.3">
      <c r="H650" s="304"/>
    </row>
    <row r="651" spans="8:8" x14ac:dyDescent="0.3">
      <c r="H651" s="304"/>
    </row>
    <row r="652" spans="8:8" x14ac:dyDescent="0.3">
      <c r="H652" s="304"/>
    </row>
    <row r="653" spans="8:8" x14ac:dyDescent="0.3">
      <c r="H653" s="304"/>
    </row>
    <row r="654" spans="8:8" x14ac:dyDescent="0.3">
      <c r="H654" s="304"/>
    </row>
    <row r="655" spans="8:8" x14ac:dyDescent="0.3">
      <c r="H655" s="304"/>
    </row>
    <row r="656" spans="8:8" x14ac:dyDescent="0.3">
      <c r="H656" s="304"/>
    </row>
    <row r="657" spans="8:8" x14ac:dyDescent="0.3">
      <c r="H657" s="304"/>
    </row>
    <row r="658" spans="8:8" x14ac:dyDescent="0.3">
      <c r="H658" s="304"/>
    </row>
    <row r="659" spans="8:8" x14ac:dyDescent="0.3">
      <c r="H659" s="304"/>
    </row>
    <row r="660" spans="8:8" x14ac:dyDescent="0.3">
      <c r="H660" s="304"/>
    </row>
    <row r="661" spans="8:8" x14ac:dyDescent="0.3">
      <c r="H661" s="304"/>
    </row>
    <row r="662" spans="8:8" x14ac:dyDescent="0.3">
      <c r="H662" s="304"/>
    </row>
    <row r="663" spans="8:8" x14ac:dyDescent="0.3">
      <c r="H663" s="304"/>
    </row>
    <row r="664" spans="8:8" x14ac:dyDescent="0.3">
      <c r="H664" s="304"/>
    </row>
    <row r="665" spans="8:8" x14ac:dyDescent="0.3">
      <c r="H665" s="304"/>
    </row>
    <row r="666" spans="8:8" x14ac:dyDescent="0.3">
      <c r="H666" s="304"/>
    </row>
    <row r="667" spans="8:8" x14ac:dyDescent="0.3">
      <c r="H667" s="304"/>
    </row>
    <row r="668" spans="8:8" x14ac:dyDescent="0.3">
      <c r="H668" s="304"/>
    </row>
    <row r="669" spans="8:8" x14ac:dyDescent="0.3">
      <c r="H669" s="304"/>
    </row>
    <row r="670" spans="8:8" x14ac:dyDescent="0.3">
      <c r="H670" s="304"/>
    </row>
    <row r="671" spans="8:8" x14ac:dyDescent="0.3">
      <c r="H671" s="304"/>
    </row>
    <row r="672" spans="8:8" x14ac:dyDescent="0.3">
      <c r="H672" s="304"/>
    </row>
    <row r="673" spans="8:8" x14ac:dyDescent="0.3">
      <c r="H673" s="304"/>
    </row>
    <row r="674" spans="8:8" x14ac:dyDescent="0.3">
      <c r="H674" s="304"/>
    </row>
    <row r="675" spans="8:8" x14ac:dyDescent="0.3">
      <c r="H675" s="304"/>
    </row>
    <row r="676" spans="8:8" x14ac:dyDescent="0.3">
      <c r="H676" s="304"/>
    </row>
    <row r="677" spans="8:8" x14ac:dyDescent="0.3">
      <c r="H677" s="304"/>
    </row>
    <row r="678" spans="8:8" x14ac:dyDescent="0.3">
      <c r="H678" s="304"/>
    </row>
    <row r="679" spans="8:8" x14ac:dyDescent="0.3">
      <c r="H679" s="304"/>
    </row>
    <row r="680" spans="8:8" x14ac:dyDescent="0.3">
      <c r="H680" s="304"/>
    </row>
    <row r="681" spans="8:8" x14ac:dyDescent="0.3">
      <c r="H681" s="304"/>
    </row>
    <row r="682" spans="8:8" x14ac:dyDescent="0.3">
      <c r="H682" s="304"/>
    </row>
    <row r="683" spans="8:8" x14ac:dyDescent="0.3">
      <c r="H683" s="304"/>
    </row>
    <row r="684" spans="8:8" x14ac:dyDescent="0.3">
      <c r="H684" s="304"/>
    </row>
    <row r="685" spans="8:8" x14ac:dyDescent="0.3">
      <c r="H685" s="304"/>
    </row>
    <row r="686" spans="8:8" x14ac:dyDescent="0.3">
      <c r="H686" s="304"/>
    </row>
    <row r="687" spans="8:8" x14ac:dyDescent="0.3">
      <c r="H687" s="304"/>
    </row>
    <row r="688" spans="8:8" x14ac:dyDescent="0.3">
      <c r="H688" s="304"/>
    </row>
    <row r="689" spans="8:8" x14ac:dyDescent="0.3">
      <c r="H689" s="304"/>
    </row>
    <row r="690" spans="8:8" x14ac:dyDescent="0.3">
      <c r="H690" s="304"/>
    </row>
    <row r="691" spans="8:8" x14ac:dyDescent="0.3">
      <c r="H691" s="304"/>
    </row>
    <row r="692" spans="8:8" x14ac:dyDescent="0.3">
      <c r="H692" s="304"/>
    </row>
    <row r="693" spans="8:8" x14ac:dyDescent="0.3">
      <c r="H693" s="304"/>
    </row>
    <row r="694" spans="8:8" x14ac:dyDescent="0.3">
      <c r="H694" s="304"/>
    </row>
    <row r="695" spans="8:8" x14ac:dyDescent="0.3">
      <c r="H695" s="304"/>
    </row>
    <row r="696" spans="8:8" x14ac:dyDescent="0.3">
      <c r="H696" s="304"/>
    </row>
    <row r="697" spans="8:8" x14ac:dyDescent="0.3">
      <c r="H697" s="304"/>
    </row>
    <row r="698" spans="8:8" x14ac:dyDescent="0.3">
      <c r="H698" s="304"/>
    </row>
    <row r="699" spans="8:8" x14ac:dyDescent="0.3">
      <c r="H699" s="304"/>
    </row>
    <row r="700" spans="8:8" x14ac:dyDescent="0.3">
      <c r="H700" s="304"/>
    </row>
    <row r="701" spans="8:8" x14ac:dyDescent="0.3">
      <c r="H701" s="304"/>
    </row>
    <row r="702" spans="8:8" x14ac:dyDescent="0.3">
      <c r="H702" s="304"/>
    </row>
    <row r="703" spans="8:8" x14ac:dyDescent="0.3">
      <c r="H703" s="304"/>
    </row>
    <row r="704" spans="8:8" x14ac:dyDescent="0.3">
      <c r="H704" s="304"/>
    </row>
    <row r="705" spans="8:8" x14ac:dyDescent="0.3">
      <c r="H705" s="304"/>
    </row>
    <row r="706" spans="8:8" x14ac:dyDescent="0.3">
      <c r="H706" s="304"/>
    </row>
    <row r="707" spans="8:8" x14ac:dyDescent="0.3">
      <c r="H707" s="304"/>
    </row>
    <row r="708" spans="8:8" x14ac:dyDescent="0.3">
      <c r="H708" s="304"/>
    </row>
    <row r="709" spans="8:8" x14ac:dyDescent="0.3">
      <c r="H709" s="304"/>
    </row>
    <row r="710" spans="8:8" x14ac:dyDescent="0.3">
      <c r="H710" s="304"/>
    </row>
    <row r="711" spans="8:8" x14ac:dyDescent="0.3">
      <c r="H711" s="304"/>
    </row>
    <row r="712" spans="8:8" x14ac:dyDescent="0.3">
      <c r="H712" s="304"/>
    </row>
    <row r="713" spans="8:8" x14ac:dyDescent="0.3">
      <c r="H713" s="304"/>
    </row>
    <row r="714" spans="8:8" x14ac:dyDescent="0.3">
      <c r="H714" s="304"/>
    </row>
    <row r="715" spans="8:8" x14ac:dyDescent="0.3">
      <c r="H715" s="304"/>
    </row>
    <row r="716" spans="8:8" x14ac:dyDescent="0.3">
      <c r="H716" s="304"/>
    </row>
    <row r="717" spans="8:8" x14ac:dyDescent="0.3">
      <c r="H717" s="304"/>
    </row>
    <row r="718" spans="8:8" x14ac:dyDescent="0.3">
      <c r="H718" s="304"/>
    </row>
    <row r="719" spans="8:8" x14ac:dyDescent="0.3">
      <c r="H719" s="304"/>
    </row>
    <row r="720" spans="8:8" x14ac:dyDescent="0.3">
      <c r="H720" s="304"/>
    </row>
    <row r="721" spans="8:8" x14ac:dyDescent="0.3">
      <c r="H721" s="304"/>
    </row>
    <row r="722" spans="8:8" x14ac:dyDescent="0.3">
      <c r="H722" s="304"/>
    </row>
    <row r="723" spans="8:8" x14ac:dyDescent="0.3">
      <c r="H723" s="304"/>
    </row>
    <row r="724" spans="8:8" x14ac:dyDescent="0.3">
      <c r="H724" s="304"/>
    </row>
    <row r="725" spans="8:8" x14ac:dyDescent="0.3">
      <c r="H725" s="304"/>
    </row>
    <row r="726" spans="8:8" x14ac:dyDescent="0.3">
      <c r="H726" s="304"/>
    </row>
    <row r="727" spans="8:8" x14ac:dyDescent="0.3">
      <c r="H727" s="304"/>
    </row>
    <row r="728" spans="8:8" x14ac:dyDescent="0.3">
      <c r="H728" s="304"/>
    </row>
    <row r="729" spans="8:8" x14ac:dyDescent="0.3">
      <c r="H729" s="304"/>
    </row>
    <row r="730" spans="8:8" x14ac:dyDescent="0.3">
      <c r="H730" s="304"/>
    </row>
    <row r="731" spans="8:8" x14ac:dyDescent="0.3">
      <c r="H731" s="304"/>
    </row>
    <row r="732" spans="8:8" x14ac:dyDescent="0.3">
      <c r="H732" s="304"/>
    </row>
    <row r="733" spans="8:8" x14ac:dyDescent="0.3">
      <c r="H733" s="304"/>
    </row>
    <row r="734" spans="8:8" x14ac:dyDescent="0.3">
      <c r="H734" s="304"/>
    </row>
    <row r="735" spans="8:8" x14ac:dyDescent="0.3">
      <c r="H735" s="304"/>
    </row>
    <row r="736" spans="8:8" x14ac:dyDescent="0.3">
      <c r="H736" s="304"/>
    </row>
    <row r="737" spans="8:8" x14ac:dyDescent="0.3">
      <c r="H737" s="304"/>
    </row>
    <row r="738" spans="8:8" x14ac:dyDescent="0.3">
      <c r="H738" s="304"/>
    </row>
    <row r="739" spans="8:8" x14ac:dyDescent="0.3">
      <c r="H739" s="304"/>
    </row>
    <row r="740" spans="8:8" x14ac:dyDescent="0.3">
      <c r="H740" s="304"/>
    </row>
    <row r="741" spans="8:8" x14ac:dyDescent="0.3">
      <c r="H741" s="304"/>
    </row>
    <row r="742" spans="8:8" x14ac:dyDescent="0.3">
      <c r="H742" s="304"/>
    </row>
    <row r="743" spans="8:8" x14ac:dyDescent="0.3">
      <c r="H743" s="304"/>
    </row>
    <row r="744" spans="8:8" x14ac:dyDescent="0.3">
      <c r="H744" s="304"/>
    </row>
    <row r="745" spans="8:8" x14ac:dyDescent="0.3">
      <c r="H745" s="304"/>
    </row>
    <row r="746" spans="8:8" x14ac:dyDescent="0.3">
      <c r="H746" s="304"/>
    </row>
    <row r="747" spans="8:8" x14ac:dyDescent="0.3">
      <c r="H747" s="304"/>
    </row>
    <row r="748" spans="8:8" x14ac:dyDescent="0.3">
      <c r="H748" s="304"/>
    </row>
    <row r="749" spans="8:8" x14ac:dyDescent="0.3">
      <c r="H749" s="304"/>
    </row>
    <row r="750" spans="8:8" x14ac:dyDescent="0.3">
      <c r="H750" s="304"/>
    </row>
    <row r="751" spans="8:8" x14ac:dyDescent="0.3">
      <c r="H751" s="304"/>
    </row>
    <row r="752" spans="8:8" x14ac:dyDescent="0.3">
      <c r="H752" s="304"/>
    </row>
    <row r="753" spans="8:8" x14ac:dyDescent="0.3">
      <c r="H753" s="304"/>
    </row>
    <row r="754" spans="8:8" x14ac:dyDescent="0.3">
      <c r="H754" s="304"/>
    </row>
    <row r="755" spans="8:8" x14ac:dyDescent="0.3">
      <c r="H755" s="304"/>
    </row>
    <row r="756" spans="8:8" x14ac:dyDescent="0.3">
      <c r="H756" s="304"/>
    </row>
    <row r="757" spans="8:8" x14ac:dyDescent="0.3">
      <c r="H757" s="304"/>
    </row>
    <row r="758" spans="8:8" x14ac:dyDescent="0.3">
      <c r="H758" s="304"/>
    </row>
    <row r="759" spans="8:8" x14ac:dyDescent="0.3">
      <c r="H759" s="304"/>
    </row>
    <row r="760" spans="8:8" x14ac:dyDescent="0.3">
      <c r="H760" s="304"/>
    </row>
    <row r="761" spans="8:8" x14ac:dyDescent="0.3">
      <c r="H761" s="304"/>
    </row>
    <row r="762" spans="8:8" x14ac:dyDescent="0.3">
      <c r="H762" s="304"/>
    </row>
    <row r="763" spans="8:8" x14ac:dyDescent="0.3">
      <c r="H763" s="304"/>
    </row>
    <row r="764" spans="8:8" x14ac:dyDescent="0.3">
      <c r="H764" s="304"/>
    </row>
    <row r="765" spans="8:8" x14ac:dyDescent="0.3">
      <c r="H765" s="304"/>
    </row>
    <row r="766" spans="8:8" x14ac:dyDescent="0.3">
      <c r="H766" s="304"/>
    </row>
    <row r="767" spans="8:8" x14ac:dyDescent="0.3">
      <c r="H767" s="304"/>
    </row>
    <row r="768" spans="8:8" x14ac:dyDescent="0.3">
      <c r="H768" s="304"/>
    </row>
    <row r="769" spans="8:8" x14ac:dyDescent="0.3">
      <c r="H769" s="304"/>
    </row>
    <row r="770" spans="8:8" x14ac:dyDescent="0.3">
      <c r="H770" s="304"/>
    </row>
    <row r="771" spans="8:8" x14ac:dyDescent="0.3">
      <c r="H771" s="304"/>
    </row>
    <row r="772" spans="8:8" x14ac:dyDescent="0.3">
      <c r="H772" s="304"/>
    </row>
    <row r="773" spans="8:8" x14ac:dyDescent="0.3">
      <c r="H773" s="304"/>
    </row>
    <row r="774" spans="8:8" x14ac:dyDescent="0.3">
      <c r="H774" s="304"/>
    </row>
    <row r="775" spans="8:8" x14ac:dyDescent="0.3">
      <c r="H775" s="304"/>
    </row>
    <row r="776" spans="8:8" x14ac:dyDescent="0.3">
      <c r="H776" s="304"/>
    </row>
    <row r="777" spans="8:8" x14ac:dyDescent="0.3">
      <c r="H777" s="304"/>
    </row>
    <row r="778" spans="8:8" x14ac:dyDescent="0.3">
      <c r="H778" s="304"/>
    </row>
    <row r="779" spans="8:8" x14ac:dyDescent="0.3">
      <c r="H779" s="304"/>
    </row>
    <row r="780" spans="8:8" x14ac:dyDescent="0.3">
      <c r="H780" s="304"/>
    </row>
    <row r="781" spans="8:8" x14ac:dyDescent="0.3">
      <c r="H781" s="304"/>
    </row>
    <row r="782" spans="8:8" x14ac:dyDescent="0.3">
      <c r="H782" s="304"/>
    </row>
    <row r="783" spans="8:8" x14ac:dyDescent="0.3">
      <c r="H783" s="304"/>
    </row>
    <row r="784" spans="8:8" x14ac:dyDescent="0.3">
      <c r="H784" s="304"/>
    </row>
    <row r="785" spans="8:8" x14ac:dyDescent="0.3">
      <c r="H785" s="304"/>
    </row>
    <row r="786" spans="8:8" x14ac:dyDescent="0.3">
      <c r="H786" s="304"/>
    </row>
    <row r="787" spans="8:8" x14ac:dyDescent="0.3">
      <c r="H787" s="304"/>
    </row>
    <row r="788" spans="8:8" x14ac:dyDescent="0.3">
      <c r="H788" s="304"/>
    </row>
    <row r="789" spans="8:8" x14ac:dyDescent="0.3">
      <c r="H789" s="304"/>
    </row>
    <row r="790" spans="8:8" x14ac:dyDescent="0.3">
      <c r="H790" s="304"/>
    </row>
    <row r="791" spans="8:8" x14ac:dyDescent="0.3">
      <c r="H791" s="304"/>
    </row>
    <row r="792" spans="8:8" x14ac:dyDescent="0.3">
      <c r="H792" s="304"/>
    </row>
    <row r="793" spans="8:8" x14ac:dyDescent="0.3">
      <c r="H793" s="304"/>
    </row>
    <row r="794" spans="8:8" x14ac:dyDescent="0.3">
      <c r="H794" s="304"/>
    </row>
    <row r="795" spans="8:8" x14ac:dyDescent="0.3">
      <c r="H795" s="304"/>
    </row>
    <row r="796" spans="8:8" x14ac:dyDescent="0.3">
      <c r="H796" s="304"/>
    </row>
    <row r="797" spans="8:8" x14ac:dyDescent="0.3">
      <c r="H797" s="304"/>
    </row>
    <row r="798" spans="8:8" x14ac:dyDescent="0.3">
      <c r="H798" s="304"/>
    </row>
    <row r="799" spans="8:8" x14ac:dyDescent="0.3">
      <c r="H799" s="304"/>
    </row>
    <row r="800" spans="8:8" x14ac:dyDescent="0.3">
      <c r="H800" s="304"/>
    </row>
    <row r="801" spans="8:8" x14ac:dyDescent="0.3">
      <c r="H801" s="304"/>
    </row>
    <row r="802" spans="8:8" x14ac:dyDescent="0.3">
      <c r="H802" s="304"/>
    </row>
    <row r="803" spans="8:8" x14ac:dyDescent="0.3">
      <c r="H803" s="304"/>
    </row>
    <row r="804" spans="8:8" x14ac:dyDescent="0.3">
      <c r="H804" s="304"/>
    </row>
    <row r="805" spans="8:8" x14ac:dyDescent="0.3">
      <c r="H805" s="304"/>
    </row>
    <row r="806" spans="8:8" x14ac:dyDescent="0.3">
      <c r="H806" s="304"/>
    </row>
    <row r="807" spans="8:8" x14ac:dyDescent="0.3">
      <c r="H807" s="304"/>
    </row>
    <row r="808" spans="8:8" x14ac:dyDescent="0.3">
      <c r="H808" s="304"/>
    </row>
    <row r="809" spans="8:8" x14ac:dyDescent="0.3">
      <c r="H809" s="304"/>
    </row>
    <row r="810" spans="8:8" x14ac:dyDescent="0.3">
      <c r="H810" s="304"/>
    </row>
    <row r="811" spans="8:8" x14ac:dyDescent="0.3">
      <c r="H811" s="304"/>
    </row>
    <row r="812" spans="8:8" x14ac:dyDescent="0.3">
      <c r="H812" s="304"/>
    </row>
    <row r="813" spans="8:8" x14ac:dyDescent="0.3">
      <c r="H813" s="304"/>
    </row>
    <row r="814" spans="8:8" x14ac:dyDescent="0.3">
      <c r="H814" s="304"/>
    </row>
    <row r="815" spans="8:8" x14ac:dyDescent="0.3">
      <c r="H815" s="304"/>
    </row>
    <row r="816" spans="8:8" x14ac:dyDescent="0.3">
      <c r="H816" s="304"/>
    </row>
    <row r="817" spans="8:8" x14ac:dyDescent="0.3">
      <c r="H817" s="304"/>
    </row>
    <row r="818" spans="8:8" x14ac:dyDescent="0.3">
      <c r="H818" s="304"/>
    </row>
    <row r="819" spans="8:8" x14ac:dyDescent="0.3">
      <c r="H819" s="304"/>
    </row>
    <row r="820" spans="8:8" x14ac:dyDescent="0.3">
      <c r="H820" s="304"/>
    </row>
    <row r="821" spans="8:8" x14ac:dyDescent="0.3">
      <c r="H821" s="304"/>
    </row>
    <row r="822" spans="8:8" x14ac:dyDescent="0.3">
      <c r="H822" s="304"/>
    </row>
    <row r="823" spans="8:8" x14ac:dyDescent="0.3">
      <c r="H823" s="304"/>
    </row>
    <row r="824" spans="8:8" x14ac:dyDescent="0.3">
      <c r="H824" s="304"/>
    </row>
    <row r="825" spans="8:8" x14ac:dyDescent="0.3">
      <c r="H825" s="304"/>
    </row>
    <row r="826" spans="8:8" x14ac:dyDescent="0.3">
      <c r="H826" s="304"/>
    </row>
    <row r="827" spans="8:8" x14ac:dyDescent="0.3">
      <c r="H827" s="304"/>
    </row>
    <row r="828" spans="8:8" x14ac:dyDescent="0.3">
      <c r="H828" s="304"/>
    </row>
    <row r="829" spans="8:8" x14ac:dyDescent="0.3">
      <c r="H829" s="304"/>
    </row>
    <row r="830" spans="8:8" x14ac:dyDescent="0.3">
      <c r="H830" s="304"/>
    </row>
    <row r="831" spans="8:8" x14ac:dyDescent="0.3">
      <c r="H831" s="304"/>
    </row>
    <row r="832" spans="8:8" x14ac:dyDescent="0.3">
      <c r="H832" s="304"/>
    </row>
    <row r="833" spans="8:8" x14ac:dyDescent="0.3">
      <c r="H833" s="304"/>
    </row>
    <row r="834" spans="8:8" x14ac:dyDescent="0.3">
      <c r="H834" s="304"/>
    </row>
    <row r="835" spans="8:8" x14ac:dyDescent="0.3">
      <c r="H835" s="304"/>
    </row>
    <row r="836" spans="8:8" x14ac:dyDescent="0.3">
      <c r="H836" s="304"/>
    </row>
    <row r="837" spans="8:8" x14ac:dyDescent="0.3">
      <c r="H837" s="304"/>
    </row>
    <row r="838" spans="8:8" x14ac:dyDescent="0.3">
      <c r="H838" s="304"/>
    </row>
    <row r="839" spans="8:8" x14ac:dyDescent="0.3">
      <c r="H839" s="304"/>
    </row>
    <row r="840" spans="8:8" x14ac:dyDescent="0.3">
      <c r="H840" s="304"/>
    </row>
    <row r="841" spans="8:8" x14ac:dyDescent="0.3">
      <c r="H841" s="304"/>
    </row>
    <row r="842" spans="8:8" x14ac:dyDescent="0.3">
      <c r="H842" s="304"/>
    </row>
    <row r="843" spans="8:8" x14ac:dyDescent="0.3">
      <c r="H843" s="304"/>
    </row>
    <row r="844" spans="8:8" x14ac:dyDescent="0.3">
      <c r="H844" s="304"/>
    </row>
    <row r="845" spans="8:8" x14ac:dyDescent="0.3">
      <c r="H845" s="304"/>
    </row>
    <row r="846" spans="8:8" x14ac:dyDescent="0.3">
      <c r="H846" s="304"/>
    </row>
    <row r="847" spans="8:8" x14ac:dyDescent="0.3">
      <c r="H847" s="304"/>
    </row>
    <row r="848" spans="8:8" x14ac:dyDescent="0.3">
      <c r="H848" s="304"/>
    </row>
    <row r="849" spans="8:8" x14ac:dyDescent="0.3">
      <c r="H849" s="304"/>
    </row>
    <row r="850" spans="8:8" x14ac:dyDescent="0.3">
      <c r="H850" s="304"/>
    </row>
    <row r="851" spans="8:8" x14ac:dyDescent="0.3">
      <c r="H851" s="304"/>
    </row>
    <row r="852" spans="8:8" x14ac:dyDescent="0.3">
      <c r="H852" s="304"/>
    </row>
    <row r="853" spans="8:8" x14ac:dyDescent="0.3">
      <c r="H853" s="304"/>
    </row>
    <row r="854" spans="8:8" x14ac:dyDescent="0.3">
      <c r="H854" s="304"/>
    </row>
    <row r="855" spans="8:8" x14ac:dyDescent="0.3">
      <c r="H855" s="304"/>
    </row>
    <row r="856" spans="8:8" x14ac:dyDescent="0.3">
      <c r="H856" s="304"/>
    </row>
    <row r="857" spans="8:8" x14ac:dyDescent="0.3">
      <c r="H857" s="304"/>
    </row>
    <row r="858" spans="8:8" x14ac:dyDescent="0.3">
      <c r="H858" s="304"/>
    </row>
    <row r="859" spans="8:8" x14ac:dyDescent="0.3">
      <c r="H859" s="304"/>
    </row>
    <row r="860" spans="8:8" x14ac:dyDescent="0.3">
      <c r="H860" s="304"/>
    </row>
    <row r="861" spans="8:8" x14ac:dyDescent="0.3">
      <c r="H861" s="304"/>
    </row>
    <row r="862" spans="8:8" x14ac:dyDescent="0.3">
      <c r="H862" s="304"/>
    </row>
    <row r="863" spans="8:8" x14ac:dyDescent="0.3">
      <c r="H863" s="304"/>
    </row>
    <row r="864" spans="8:8" x14ac:dyDescent="0.3">
      <c r="H864" s="304"/>
    </row>
    <row r="865" spans="8:8" x14ac:dyDescent="0.3">
      <c r="H865" s="304"/>
    </row>
    <row r="866" spans="8:8" x14ac:dyDescent="0.3">
      <c r="H866" s="304"/>
    </row>
    <row r="867" spans="8:8" x14ac:dyDescent="0.3">
      <c r="H867" s="304"/>
    </row>
    <row r="868" spans="8:8" x14ac:dyDescent="0.3">
      <c r="H868" s="304"/>
    </row>
    <row r="869" spans="8:8" x14ac:dyDescent="0.3">
      <c r="H869" s="304"/>
    </row>
    <row r="870" spans="8:8" x14ac:dyDescent="0.3">
      <c r="H870" s="304"/>
    </row>
    <row r="871" spans="8:8" x14ac:dyDescent="0.3">
      <c r="H871" s="304"/>
    </row>
    <row r="872" spans="8:8" x14ac:dyDescent="0.3">
      <c r="H872" s="304"/>
    </row>
    <row r="873" spans="8:8" x14ac:dyDescent="0.3">
      <c r="H873" s="304"/>
    </row>
    <row r="874" spans="8:8" x14ac:dyDescent="0.3">
      <c r="H874" s="304"/>
    </row>
    <row r="875" spans="8:8" x14ac:dyDescent="0.3">
      <c r="H875" s="304"/>
    </row>
    <row r="876" spans="8:8" x14ac:dyDescent="0.3">
      <c r="H876" s="304"/>
    </row>
    <row r="877" spans="8:8" x14ac:dyDescent="0.3">
      <c r="H877" s="304"/>
    </row>
    <row r="878" spans="8:8" x14ac:dyDescent="0.3">
      <c r="H878" s="304"/>
    </row>
    <row r="879" spans="8:8" x14ac:dyDescent="0.3">
      <c r="H879" s="304"/>
    </row>
    <row r="880" spans="8:8" x14ac:dyDescent="0.3">
      <c r="H880" s="304"/>
    </row>
    <row r="881" spans="8:8" x14ac:dyDescent="0.3">
      <c r="H881" s="304"/>
    </row>
    <row r="882" spans="8:8" x14ac:dyDescent="0.3">
      <c r="H882" s="304"/>
    </row>
    <row r="883" spans="8:8" x14ac:dyDescent="0.3">
      <c r="H883" s="304"/>
    </row>
    <row r="884" spans="8:8" x14ac:dyDescent="0.3">
      <c r="H884" s="304"/>
    </row>
    <row r="885" spans="8:8" x14ac:dyDescent="0.3">
      <c r="H885" s="304"/>
    </row>
    <row r="886" spans="8:8" x14ac:dyDescent="0.3">
      <c r="H886" s="304"/>
    </row>
    <row r="887" spans="8:8" x14ac:dyDescent="0.3">
      <c r="H887" s="304"/>
    </row>
    <row r="888" spans="8:8" x14ac:dyDescent="0.3">
      <c r="H888" s="304"/>
    </row>
    <row r="889" spans="8:8" x14ac:dyDescent="0.3">
      <c r="H889" s="304"/>
    </row>
    <row r="890" spans="8:8" x14ac:dyDescent="0.3">
      <c r="H890" s="304"/>
    </row>
    <row r="891" spans="8:8" x14ac:dyDescent="0.3">
      <c r="H891" s="304"/>
    </row>
    <row r="892" spans="8:8" x14ac:dyDescent="0.3">
      <c r="H892" s="304"/>
    </row>
    <row r="893" spans="8:8" x14ac:dyDescent="0.3">
      <c r="H893" s="304"/>
    </row>
    <row r="894" spans="8:8" x14ac:dyDescent="0.3">
      <c r="H894" s="304"/>
    </row>
    <row r="895" spans="8:8" x14ac:dyDescent="0.3">
      <c r="H895" s="304"/>
    </row>
    <row r="896" spans="8:8" x14ac:dyDescent="0.3">
      <c r="H896" s="304"/>
    </row>
    <row r="897" spans="8:8" x14ac:dyDescent="0.3">
      <c r="H897" s="304"/>
    </row>
    <row r="898" spans="8:8" x14ac:dyDescent="0.3">
      <c r="H898" s="304"/>
    </row>
    <row r="899" spans="8:8" x14ac:dyDescent="0.3">
      <c r="H899" s="304"/>
    </row>
    <row r="900" spans="8:8" x14ac:dyDescent="0.3">
      <c r="H900" s="304"/>
    </row>
    <row r="901" spans="8:8" x14ac:dyDescent="0.3">
      <c r="H901" s="304"/>
    </row>
    <row r="902" spans="8:8" x14ac:dyDescent="0.3">
      <c r="H902" s="304"/>
    </row>
    <row r="903" spans="8:8" x14ac:dyDescent="0.3">
      <c r="H903" s="304"/>
    </row>
    <row r="904" spans="8:8" x14ac:dyDescent="0.3">
      <c r="H904" s="304"/>
    </row>
    <row r="905" spans="8:8" x14ac:dyDescent="0.3">
      <c r="H905" s="304"/>
    </row>
    <row r="906" spans="8:8" x14ac:dyDescent="0.3">
      <c r="H906" s="304"/>
    </row>
    <row r="907" spans="8:8" x14ac:dyDescent="0.3">
      <c r="H907" s="304"/>
    </row>
    <row r="908" spans="8:8" x14ac:dyDescent="0.3">
      <c r="H908" s="304"/>
    </row>
    <row r="909" spans="8:8" x14ac:dyDescent="0.3">
      <c r="H909" s="304"/>
    </row>
    <row r="910" spans="8:8" x14ac:dyDescent="0.3">
      <c r="H910" s="304"/>
    </row>
    <row r="911" spans="8:8" x14ac:dyDescent="0.3">
      <c r="H911" s="304"/>
    </row>
    <row r="912" spans="8:8" x14ac:dyDescent="0.3">
      <c r="H912" s="304"/>
    </row>
    <row r="913" spans="8:8" x14ac:dyDescent="0.3">
      <c r="H913" s="304"/>
    </row>
    <row r="914" spans="8:8" x14ac:dyDescent="0.3">
      <c r="H914" s="304"/>
    </row>
    <row r="915" spans="8:8" x14ac:dyDescent="0.3">
      <c r="H915" s="304"/>
    </row>
    <row r="916" spans="8:8" x14ac:dyDescent="0.3">
      <c r="H916" s="304"/>
    </row>
    <row r="917" spans="8:8" x14ac:dyDescent="0.3">
      <c r="H917" s="304"/>
    </row>
    <row r="918" spans="8:8" x14ac:dyDescent="0.3">
      <c r="H918" s="304"/>
    </row>
    <row r="919" spans="8:8" x14ac:dyDescent="0.3">
      <c r="H919" s="304"/>
    </row>
    <row r="920" spans="8:8" x14ac:dyDescent="0.3">
      <c r="H920" s="304"/>
    </row>
    <row r="921" spans="8:8" x14ac:dyDescent="0.3">
      <c r="H921" s="304"/>
    </row>
    <row r="922" spans="8:8" x14ac:dyDescent="0.3">
      <c r="H922" s="304"/>
    </row>
    <row r="923" spans="8:8" x14ac:dyDescent="0.3">
      <c r="H923" s="304"/>
    </row>
    <row r="924" spans="8:8" x14ac:dyDescent="0.3">
      <c r="H924" s="304"/>
    </row>
    <row r="925" spans="8:8" x14ac:dyDescent="0.3">
      <c r="H925" s="304"/>
    </row>
    <row r="926" spans="8:8" x14ac:dyDescent="0.3">
      <c r="H926" s="304"/>
    </row>
    <row r="927" spans="8:8" x14ac:dyDescent="0.3">
      <c r="H927" s="304"/>
    </row>
    <row r="928" spans="8:8" x14ac:dyDescent="0.3">
      <c r="H928" s="304"/>
    </row>
    <row r="929" spans="8:8" x14ac:dyDescent="0.3">
      <c r="H929" s="304"/>
    </row>
    <row r="930" spans="8:8" x14ac:dyDescent="0.3">
      <c r="H930" s="304"/>
    </row>
    <row r="931" spans="8:8" x14ac:dyDescent="0.3">
      <c r="H931" s="304"/>
    </row>
    <row r="932" spans="8:8" x14ac:dyDescent="0.3">
      <c r="H932" s="304"/>
    </row>
    <row r="933" spans="8:8" x14ac:dyDescent="0.3">
      <c r="H933" s="304"/>
    </row>
    <row r="934" spans="8:8" x14ac:dyDescent="0.3">
      <c r="H934" s="304"/>
    </row>
    <row r="935" spans="8:8" x14ac:dyDescent="0.3">
      <c r="H935" s="304"/>
    </row>
    <row r="936" spans="8:8" x14ac:dyDescent="0.3">
      <c r="H936" s="304"/>
    </row>
    <row r="937" spans="8:8" x14ac:dyDescent="0.3">
      <c r="H937" s="304"/>
    </row>
    <row r="938" spans="8:8" x14ac:dyDescent="0.3">
      <c r="H938" s="304"/>
    </row>
    <row r="939" spans="8:8" x14ac:dyDescent="0.3">
      <c r="H939" s="304"/>
    </row>
    <row r="940" spans="8:8" x14ac:dyDescent="0.3">
      <c r="H940" s="304"/>
    </row>
    <row r="941" spans="8:8" x14ac:dyDescent="0.3">
      <c r="H941" s="304"/>
    </row>
    <row r="942" spans="8:8" x14ac:dyDescent="0.3">
      <c r="H942" s="304"/>
    </row>
    <row r="943" spans="8:8" x14ac:dyDescent="0.3">
      <c r="H943" s="304"/>
    </row>
    <row r="944" spans="8:8" x14ac:dyDescent="0.3">
      <c r="H944" s="304"/>
    </row>
    <row r="945" spans="8:8" x14ac:dyDescent="0.3">
      <c r="H945" s="304"/>
    </row>
    <row r="946" spans="8:8" x14ac:dyDescent="0.3">
      <c r="H946" s="304"/>
    </row>
    <row r="947" spans="8:8" x14ac:dyDescent="0.3">
      <c r="H947" s="304"/>
    </row>
    <row r="948" spans="8:8" x14ac:dyDescent="0.3">
      <c r="H948" s="304"/>
    </row>
    <row r="949" spans="8:8" x14ac:dyDescent="0.3">
      <c r="H949" s="304"/>
    </row>
    <row r="950" spans="8:8" x14ac:dyDescent="0.3">
      <c r="H950" s="304"/>
    </row>
    <row r="951" spans="8:8" x14ac:dyDescent="0.3">
      <c r="H951" s="304"/>
    </row>
    <row r="952" spans="8:8" x14ac:dyDescent="0.3">
      <c r="H952" s="304"/>
    </row>
    <row r="953" spans="8:8" x14ac:dyDescent="0.3">
      <c r="H953" s="304"/>
    </row>
    <row r="954" spans="8:8" x14ac:dyDescent="0.3">
      <c r="H954" s="304"/>
    </row>
    <row r="955" spans="8:8" x14ac:dyDescent="0.3">
      <c r="H955" s="304"/>
    </row>
    <row r="956" spans="8:8" x14ac:dyDescent="0.3">
      <c r="H956" s="304"/>
    </row>
    <row r="957" spans="8:8" x14ac:dyDescent="0.3">
      <c r="H957" s="304"/>
    </row>
    <row r="958" spans="8:8" x14ac:dyDescent="0.3">
      <c r="H958" s="304"/>
    </row>
    <row r="959" spans="8:8" x14ac:dyDescent="0.3">
      <c r="H959" s="304"/>
    </row>
    <row r="960" spans="8:8" x14ac:dyDescent="0.3">
      <c r="H960" s="304"/>
    </row>
    <row r="961" spans="8:8" x14ac:dyDescent="0.3">
      <c r="H961" s="304"/>
    </row>
    <row r="962" spans="8:8" x14ac:dyDescent="0.3">
      <c r="H962" s="304"/>
    </row>
    <row r="963" spans="8:8" x14ac:dyDescent="0.3">
      <c r="H963" s="304"/>
    </row>
    <row r="964" spans="8:8" x14ac:dyDescent="0.3">
      <c r="H964" s="304"/>
    </row>
    <row r="965" spans="8:8" x14ac:dyDescent="0.3">
      <c r="H965" s="304"/>
    </row>
    <row r="966" spans="8:8" x14ac:dyDescent="0.3">
      <c r="H966" s="304"/>
    </row>
    <row r="967" spans="8:8" x14ac:dyDescent="0.3">
      <c r="H967" s="304"/>
    </row>
    <row r="968" spans="8:8" x14ac:dyDescent="0.3">
      <c r="H968" s="304"/>
    </row>
    <row r="969" spans="8:8" x14ac:dyDescent="0.3">
      <c r="H969" s="304"/>
    </row>
    <row r="970" spans="8:8" x14ac:dyDescent="0.3">
      <c r="H970" s="304"/>
    </row>
    <row r="971" spans="8:8" x14ac:dyDescent="0.3">
      <c r="H971" s="304"/>
    </row>
    <row r="972" spans="8:8" x14ac:dyDescent="0.3">
      <c r="H972" s="304"/>
    </row>
    <row r="973" spans="8:8" x14ac:dyDescent="0.3">
      <c r="H973" s="304"/>
    </row>
    <row r="974" spans="8:8" x14ac:dyDescent="0.3">
      <c r="H974" s="304"/>
    </row>
    <row r="975" spans="8:8" x14ac:dyDescent="0.3">
      <c r="H975" s="304"/>
    </row>
    <row r="976" spans="8:8" x14ac:dyDescent="0.3">
      <c r="H976" s="304"/>
    </row>
    <row r="977" spans="8:8" x14ac:dyDescent="0.3">
      <c r="H977" s="304"/>
    </row>
    <row r="978" spans="8:8" x14ac:dyDescent="0.3">
      <c r="H978" s="304"/>
    </row>
    <row r="979" spans="8:8" x14ac:dyDescent="0.3">
      <c r="H979" s="304"/>
    </row>
    <row r="980" spans="8:8" x14ac:dyDescent="0.3">
      <c r="H980" s="304"/>
    </row>
    <row r="981" spans="8:8" x14ac:dyDescent="0.3">
      <c r="H981" s="304"/>
    </row>
    <row r="982" spans="8:8" x14ac:dyDescent="0.3">
      <c r="H982" s="304"/>
    </row>
    <row r="983" spans="8:8" x14ac:dyDescent="0.3">
      <c r="H983" s="304"/>
    </row>
    <row r="984" spans="8:8" x14ac:dyDescent="0.3">
      <c r="H984" s="304"/>
    </row>
    <row r="985" spans="8:8" x14ac:dyDescent="0.3">
      <c r="H985" s="304"/>
    </row>
    <row r="986" spans="8:8" x14ac:dyDescent="0.3">
      <c r="H986" s="304"/>
    </row>
    <row r="987" spans="8:8" x14ac:dyDescent="0.3">
      <c r="H987" s="304"/>
    </row>
    <row r="988" spans="8:8" x14ac:dyDescent="0.3">
      <c r="H988" s="304"/>
    </row>
    <row r="989" spans="8:8" x14ac:dyDescent="0.3">
      <c r="H989" s="304"/>
    </row>
    <row r="990" spans="8:8" x14ac:dyDescent="0.3">
      <c r="H990" s="304"/>
    </row>
    <row r="991" spans="8:8" x14ac:dyDescent="0.3">
      <c r="H991" s="304"/>
    </row>
    <row r="992" spans="8:8" x14ac:dyDescent="0.3">
      <c r="H992" s="304"/>
    </row>
    <row r="993" spans="8:8" x14ac:dyDescent="0.3">
      <c r="H993" s="304"/>
    </row>
    <row r="994" spans="8:8" x14ac:dyDescent="0.3">
      <c r="H994" s="304"/>
    </row>
    <row r="995" spans="8:8" x14ac:dyDescent="0.3">
      <c r="H995" s="304"/>
    </row>
    <row r="996" spans="8:8" x14ac:dyDescent="0.3">
      <c r="H996" s="304"/>
    </row>
    <row r="997" spans="8:8" x14ac:dyDescent="0.3">
      <c r="H997" s="304"/>
    </row>
    <row r="998" spans="8:8" x14ac:dyDescent="0.3">
      <c r="H998" s="304"/>
    </row>
    <row r="999" spans="8:8" x14ac:dyDescent="0.3">
      <c r="H999" s="304"/>
    </row>
    <row r="1000" spans="8:8" x14ac:dyDescent="0.3">
      <c r="H1000" s="304"/>
    </row>
    <row r="1001" spans="8:8" x14ac:dyDescent="0.3">
      <c r="H1001" s="304"/>
    </row>
    <row r="1002" spans="8:8" x14ac:dyDescent="0.3">
      <c r="H1002" s="304"/>
    </row>
    <row r="1003" spans="8:8" x14ac:dyDescent="0.3">
      <c r="H1003" s="304"/>
    </row>
    <row r="1004" spans="8:8" x14ac:dyDescent="0.3">
      <c r="H1004" s="304"/>
    </row>
    <row r="1005" spans="8:8" x14ac:dyDescent="0.3">
      <c r="H1005" s="304"/>
    </row>
    <row r="1006" spans="8:8" x14ac:dyDescent="0.3">
      <c r="H1006" s="304"/>
    </row>
    <row r="1007" spans="8:8" x14ac:dyDescent="0.3">
      <c r="H1007" s="304"/>
    </row>
    <row r="1008" spans="8:8" x14ac:dyDescent="0.3">
      <c r="H1008" s="304"/>
    </row>
    <row r="1009" spans="8:8" x14ac:dyDescent="0.3">
      <c r="H1009" s="304"/>
    </row>
    <row r="1010" spans="8:8" x14ac:dyDescent="0.3">
      <c r="H1010" s="304"/>
    </row>
    <row r="1011" spans="8:8" x14ac:dyDescent="0.3">
      <c r="H1011" s="304"/>
    </row>
    <row r="1012" spans="8:8" x14ac:dyDescent="0.3">
      <c r="H1012" s="304"/>
    </row>
    <row r="1013" spans="8:8" x14ac:dyDescent="0.3">
      <c r="H1013" s="304"/>
    </row>
    <row r="1014" spans="8:8" x14ac:dyDescent="0.3">
      <c r="H1014" s="304"/>
    </row>
    <row r="1015" spans="8:8" x14ac:dyDescent="0.3">
      <c r="H1015" s="304"/>
    </row>
    <row r="1016" spans="8:8" x14ac:dyDescent="0.3">
      <c r="H1016" s="304"/>
    </row>
    <row r="1017" spans="8:8" x14ac:dyDescent="0.3">
      <c r="H1017" s="304"/>
    </row>
    <row r="1018" spans="8:8" x14ac:dyDescent="0.3">
      <c r="H1018" s="304"/>
    </row>
    <row r="1019" spans="8:8" x14ac:dyDescent="0.3">
      <c r="H1019" s="304"/>
    </row>
    <row r="1020" spans="8:8" x14ac:dyDescent="0.3">
      <c r="H1020" s="304"/>
    </row>
    <row r="1021" spans="8:8" x14ac:dyDescent="0.3">
      <c r="H1021" s="304"/>
    </row>
    <row r="1022" spans="8:8" x14ac:dyDescent="0.3">
      <c r="H1022" s="304"/>
    </row>
    <row r="1023" spans="8:8" x14ac:dyDescent="0.3">
      <c r="H1023" s="304"/>
    </row>
    <row r="1024" spans="8:8" x14ac:dyDescent="0.3">
      <c r="H1024" s="304"/>
    </row>
    <row r="1025" spans="8:8" x14ac:dyDescent="0.3">
      <c r="H1025" s="304"/>
    </row>
    <row r="1026" spans="8:8" x14ac:dyDescent="0.3">
      <c r="H1026" s="304"/>
    </row>
    <row r="1027" spans="8:8" x14ac:dyDescent="0.3">
      <c r="H1027" s="304"/>
    </row>
    <row r="1028" spans="8:8" x14ac:dyDescent="0.3">
      <c r="H1028" s="304"/>
    </row>
    <row r="1029" spans="8:8" x14ac:dyDescent="0.3">
      <c r="H1029" s="304"/>
    </row>
    <row r="1030" spans="8:8" x14ac:dyDescent="0.3">
      <c r="H1030" s="304"/>
    </row>
    <row r="1031" spans="8:8" x14ac:dyDescent="0.3">
      <c r="H1031" s="304"/>
    </row>
    <row r="1032" spans="8:8" x14ac:dyDescent="0.3">
      <c r="H1032" s="304"/>
    </row>
    <row r="1033" spans="8:8" x14ac:dyDescent="0.3">
      <c r="H1033" s="304"/>
    </row>
    <row r="1034" spans="8:8" x14ac:dyDescent="0.3">
      <c r="H1034" s="304"/>
    </row>
    <row r="1035" spans="8:8" x14ac:dyDescent="0.3">
      <c r="H1035" s="304"/>
    </row>
    <row r="1036" spans="8:8" x14ac:dyDescent="0.3">
      <c r="H1036" s="304"/>
    </row>
    <row r="1037" spans="8:8" x14ac:dyDescent="0.3">
      <c r="H1037" s="304"/>
    </row>
    <row r="1038" spans="8:8" x14ac:dyDescent="0.3">
      <c r="H1038" s="304"/>
    </row>
    <row r="1039" spans="8:8" x14ac:dyDescent="0.3">
      <c r="H1039" s="304"/>
    </row>
    <row r="1040" spans="8:8" x14ac:dyDescent="0.3">
      <c r="H1040" s="304"/>
    </row>
    <row r="1041" spans="8:8" x14ac:dyDescent="0.3">
      <c r="H1041" s="304"/>
    </row>
    <row r="1042" spans="8:8" x14ac:dyDescent="0.3">
      <c r="H1042" s="304"/>
    </row>
    <row r="1043" spans="8:8" x14ac:dyDescent="0.3">
      <c r="H1043" s="304"/>
    </row>
    <row r="1044" spans="8:8" x14ac:dyDescent="0.3">
      <c r="H1044" s="304"/>
    </row>
    <row r="1045" spans="8:8" x14ac:dyDescent="0.3">
      <c r="H1045" s="304"/>
    </row>
    <row r="1046" spans="8:8" x14ac:dyDescent="0.3">
      <c r="H1046" s="304"/>
    </row>
    <row r="1047" spans="8:8" x14ac:dyDescent="0.3">
      <c r="H1047" s="304"/>
    </row>
    <row r="1048" spans="8:8" x14ac:dyDescent="0.3">
      <c r="H1048" s="304"/>
    </row>
    <row r="1049" spans="8:8" x14ac:dyDescent="0.3">
      <c r="H1049" s="304"/>
    </row>
    <row r="1050" spans="8:8" x14ac:dyDescent="0.3">
      <c r="H1050" s="304"/>
    </row>
    <row r="1051" spans="8:8" x14ac:dyDescent="0.3">
      <c r="H1051" s="304"/>
    </row>
    <row r="1052" spans="8:8" x14ac:dyDescent="0.3">
      <c r="H1052" s="304"/>
    </row>
    <row r="1053" spans="8:8" x14ac:dyDescent="0.3">
      <c r="H1053" s="304"/>
    </row>
    <row r="1054" spans="8:8" x14ac:dyDescent="0.3">
      <c r="H1054" s="304"/>
    </row>
    <row r="1055" spans="8:8" x14ac:dyDescent="0.3">
      <c r="H1055" s="304"/>
    </row>
    <row r="1056" spans="8:8" x14ac:dyDescent="0.3">
      <c r="H1056" s="304"/>
    </row>
    <row r="1057" spans="8:8" x14ac:dyDescent="0.3">
      <c r="H1057" s="304"/>
    </row>
    <row r="1058" spans="8:8" x14ac:dyDescent="0.3">
      <c r="H1058" s="304"/>
    </row>
    <row r="1059" spans="8:8" x14ac:dyDescent="0.3">
      <c r="H1059" s="304"/>
    </row>
    <row r="1060" spans="8:8" x14ac:dyDescent="0.3">
      <c r="H1060" s="304"/>
    </row>
    <row r="1061" spans="8:8" x14ac:dyDescent="0.3">
      <c r="H1061" s="304"/>
    </row>
    <row r="1062" spans="8:8" x14ac:dyDescent="0.3">
      <c r="H1062" s="304"/>
    </row>
    <row r="1063" spans="8:8" x14ac:dyDescent="0.3">
      <c r="H1063" s="304"/>
    </row>
    <row r="1064" spans="8:8" x14ac:dyDescent="0.3">
      <c r="H1064" s="304"/>
    </row>
    <row r="1065" spans="8:8" x14ac:dyDescent="0.3">
      <c r="H1065" s="304"/>
    </row>
    <row r="1066" spans="8:8" x14ac:dyDescent="0.3">
      <c r="H1066" s="304"/>
    </row>
    <row r="1067" spans="8:8" x14ac:dyDescent="0.3">
      <c r="H1067" s="304"/>
    </row>
    <row r="1068" spans="8:8" x14ac:dyDescent="0.3">
      <c r="H1068" s="304"/>
    </row>
    <row r="1069" spans="8:8" x14ac:dyDescent="0.3">
      <c r="H1069" s="304"/>
    </row>
    <row r="1070" spans="8:8" x14ac:dyDescent="0.3">
      <c r="H1070" s="304"/>
    </row>
    <row r="1071" spans="8:8" x14ac:dyDescent="0.3">
      <c r="H1071" s="304"/>
    </row>
    <row r="1072" spans="8:8" x14ac:dyDescent="0.3">
      <c r="H1072" s="304"/>
    </row>
    <row r="1073" spans="8:8" x14ac:dyDescent="0.3">
      <c r="H1073" s="304"/>
    </row>
    <row r="1074" spans="8:8" x14ac:dyDescent="0.3">
      <c r="H1074" s="304"/>
    </row>
    <row r="1075" spans="8:8" x14ac:dyDescent="0.3">
      <c r="H1075" s="304"/>
    </row>
    <row r="1076" spans="8:8" x14ac:dyDescent="0.3">
      <c r="H1076" s="304"/>
    </row>
    <row r="1077" spans="8:8" x14ac:dyDescent="0.3">
      <c r="H1077" s="304"/>
    </row>
    <row r="1078" spans="8:8" x14ac:dyDescent="0.3">
      <c r="H1078" s="304"/>
    </row>
    <row r="1079" spans="8:8" x14ac:dyDescent="0.3">
      <c r="H1079" s="304"/>
    </row>
    <row r="1080" spans="8:8" x14ac:dyDescent="0.3">
      <c r="H1080" s="304"/>
    </row>
    <row r="1081" spans="8:8" x14ac:dyDescent="0.3">
      <c r="H1081" s="304"/>
    </row>
    <row r="1082" spans="8:8" x14ac:dyDescent="0.3">
      <c r="H1082" s="304"/>
    </row>
    <row r="1083" spans="8:8" x14ac:dyDescent="0.3">
      <c r="H1083" s="304"/>
    </row>
    <row r="1084" spans="8:8" x14ac:dyDescent="0.3">
      <c r="H1084" s="304"/>
    </row>
    <row r="1085" spans="8:8" x14ac:dyDescent="0.3">
      <c r="H1085" s="304"/>
    </row>
    <row r="1086" spans="8:8" x14ac:dyDescent="0.3">
      <c r="H1086" s="304"/>
    </row>
    <row r="1087" spans="8:8" x14ac:dyDescent="0.3">
      <c r="H1087" s="304"/>
    </row>
    <row r="1088" spans="8:8" x14ac:dyDescent="0.3">
      <c r="H1088" s="304"/>
    </row>
    <row r="1089" spans="8:8" x14ac:dyDescent="0.3">
      <c r="H1089" s="304"/>
    </row>
    <row r="1090" spans="8:8" x14ac:dyDescent="0.3">
      <c r="H1090" s="304"/>
    </row>
    <row r="1091" spans="8:8" x14ac:dyDescent="0.3">
      <c r="H1091" s="304"/>
    </row>
    <row r="1092" spans="8:8" x14ac:dyDescent="0.3">
      <c r="H1092" s="304"/>
    </row>
    <row r="1093" spans="8:8" x14ac:dyDescent="0.3">
      <c r="H1093" s="304"/>
    </row>
    <row r="1094" spans="8:8" x14ac:dyDescent="0.3">
      <c r="H1094" s="304"/>
    </row>
    <row r="1095" spans="8:8" x14ac:dyDescent="0.3">
      <c r="H1095" s="304"/>
    </row>
    <row r="1096" spans="8:8" x14ac:dyDescent="0.3">
      <c r="H1096" s="304"/>
    </row>
    <row r="1097" spans="8:8" x14ac:dyDescent="0.3">
      <c r="H1097" s="304"/>
    </row>
    <row r="1098" spans="8:8" x14ac:dyDescent="0.3">
      <c r="H1098" s="304"/>
    </row>
    <row r="1099" spans="8:8" x14ac:dyDescent="0.3">
      <c r="H1099" s="304"/>
    </row>
    <row r="1100" spans="8:8" x14ac:dyDescent="0.3">
      <c r="H1100" s="304"/>
    </row>
    <row r="1101" spans="8:8" x14ac:dyDescent="0.3">
      <c r="H1101" s="304"/>
    </row>
    <row r="1102" spans="8:8" x14ac:dyDescent="0.3">
      <c r="H1102" s="304"/>
    </row>
    <row r="1103" spans="8:8" x14ac:dyDescent="0.3">
      <c r="H1103" s="304"/>
    </row>
    <row r="1104" spans="8:8" x14ac:dyDescent="0.3">
      <c r="H1104" s="304"/>
    </row>
    <row r="1105" spans="8:8" x14ac:dyDescent="0.3">
      <c r="H1105" s="304"/>
    </row>
    <row r="1106" spans="8:8" x14ac:dyDescent="0.3">
      <c r="H1106" s="304"/>
    </row>
    <row r="1107" spans="8:8" x14ac:dyDescent="0.3">
      <c r="H1107" s="304"/>
    </row>
    <row r="1108" spans="8:8" x14ac:dyDescent="0.3">
      <c r="H1108" s="304"/>
    </row>
    <row r="1109" spans="8:8" x14ac:dyDescent="0.3">
      <c r="H1109" s="304"/>
    </row>
    <row r="1110" spans="8:8" x14ac:dyDescent="0.3">
      <c r="H1110" s="304"/>
    </row>
    <row r="1111" spans="8:8" x14ac:dyDescent="0.3">
      <c r="H1111" s="304"/>
    </row>
    <row r="1112" spans="8:8" x14ac:dyDescent="0.3">
      <c r="H1112" s="304"/>
    </row>
    <row r="1113" spans="8:8" x14ac:dyDescent="0.3">
      <c r="H1113" s="304"/>
    </row>
    <row r="1114" spans="8:8" x14ac:dyDescent="0.3">
      <c r="H1114" s="304"/>
    </row>
    <row r="1115" spans="8:8" x14ac:dyDescent="0.3">
      <c r="H1115" s="304"/>
    </row>
    <row r="1116" spans="8:8" x14ac:dyDescent="0.3">
      <c r="H1116" s="304"/>
    </row>
    <row r="1117" spans="8:8" x14ac:dyDescent="0.3">
      <c r="H1117" s="304"/>
    </row>
    <row r="1118" spans="8:8" x14ac:dyDescent="0.3">
      <c r="H1118" s="304"/>
    </row>
    <row r="1119" spans="8:8" x14ac:dyDescent="0.3">
      <c r="H1119" s="304"/>
    </row>
    <row r="1120" spans="8:8" x14ac:dyDescent="0.3">
      <c r="H1120" s="304"/>
    </row>
    <row r="1121" spans="8:8" x14ac:dyDescent="0.3">
      <c r="H1121" s="304"/>
    </row>
    <row r="1122" spans="8:8" x14ac:dyDescent="0.3">
      <c r="H1122" s="304"/>
    </row>
    <row r="1123" spans="8:8" x14ac:dyDescent="0.3">
      <c r="H1123" s="304"/>
    </row>
    <row r="1124" spans="8:8" x14ac:dyDescent="0.3">
      <c r="H1124" s="304"/>
    </row>
    <row r="1125" spans="8:8" x14ac:dyDescent="0.3">
      <c r="H1125" s="304"/>
    </row>
    <row r="1126" spans="8:8" x14ac:dyDescent="0.3">
      <c r="H1126" s="304"/>
    </row>
    <row r="1127" spans="8:8" x14ac:dyDescent="0.3">
      <c r="H1127" s="304"/>
    </row>
    <row r="1128" spans="8:8" x14ac:dyDescent="0.3">
      <c r="H1128" s="304"/>
    </row>
    <row r="1129" spans="8:8" x14ac:dyDescent="0.3">
      <c r="H1129" s="304"/>
    </row>
    <row r="1130" spans="8:8" x14ac:dyDescent="0.3">
      <c r="H1130" s="304"/>
    </row>
    <row r="1131" spans="8:8" x14ac:dyDescent="0.3">
      <c r="H1131" s="304"/>
    </row>
    <row r="1132" spans="8:8" x14ac:dyDescent="0.3">
      <c r="H1132" s="304"/>
    </row>
    <row r="1133" spans="8:8" x14ac:dyDescent="0.3">
      <c r="H1133" s="304"/>
    </row>
    <row r="1134" spans="8:8" x14ac:dyDescent="0.3">
      <c r="H1134" s="304"/>
    </row>
    <row r="1135" spans="8:8" x14ac:dyDescent="0.3">
      <c r="H1135" s="304"/>
    </row>
    <row r="1136" spans="8:8" x14ac:dyDescent="0.3">
      <c r="H1136" s="304"/>
    </row>
    <row r="1137" spans="8:8" x14ac:dyDescent="0.3">
      <c r="H1137" s="304"/>
    </row>
    <row r="1138" spans="8:8" x14ac:dyDescent="0.3">
      <c r="H1138" s="304"/>
    </row>
    <row r="1139" spans="8:8" x14ac:dyDescent="0.3">
      <c r="H1139" s="304"/>
    </row>
    <row r="1140" spans="8:8" x14ac:dyDescent="0.3">
      <c r="H1140" s="304"/>
    </row>
    <row r="1141" spans="8:8" x14ac:dyDescent="0.3">
      <c r="H1141" s="304"/>
    </row>
    <row r="1142" spans="8:8" x14ac:dyDescent="0.3">
      <c r="H1142" s="304"/>
    </row>
    <row r="1143" spans="8:8" x14ac:dyDescent="0.3">
      <c r="H1143" s="304"/>
    </row>
    <row r="1144" spans="8:8" x14ac:dyDescent="0.3">
      <c r="H1144" s="304"/>
    </row>
    <row r="1145" spans="8:8" x14ac:dyDescent="0.3">
      <c r="H1145" s="304"/>
    </row>
    <row r="1146" spans="8:8" x14ac:dyDescent="0.3">
      <c r="H1146" s="304"/>
    </row>
    <row r="1147" spans="8:8" x14ac:dyDescent="0.3">
      <c r="H1147" s="304"/>
    </row>
    <row r="1148" spans="8:8" x14ac:dyDescent="0.3">
      <c r="H1148" s="304"/>
    </row>
    <row r="1149" spans="8:8" x14ac:dyDescent="0.3">
      <c r="H1149" s="304"/>
    </row>
    <row r="1150" spans="8:8" x14ac:dyDescent="0.3">
      <c r="H1150" s="304"/>
    </row>
    <row r="1151" spans="8:8" x14ac:dyDescent="0.3">
      <c r="H1151" s="304"/>
    </row>
    <row r="1152" spans="8:8" x14ac:dyDescent="0.3">
      <c r="H1152" s="304"/>
    </row>
    <row r="1153" spans="8:8" x14ac:dyDescent="0.3">
      <c r="H1153" s="304"/>
    </row>
    <row r="1154" spans="8:8" x14ac:dyDescent="0.3">
      <c r="H1154" s="304"/>
    </row>
    <row r="1155" spans="8:8" x14ac:dyDescent="0.3">
      <c r="H1155" s="304"/>
    </row>
    <row r="1156" spans="8:8" x14ac:dyDescent="0.3">
      <c r="H1156" s="304"/>
    </row>
    <row r="1157" spans="8:8" x14ac:dyDescent="0.3">
      <c r="H1157" s="304"/>
    </row>
    <row r="1158" spans="8:8" x14ac:dyDescent="0.3">
      <c r="H1158" s="304"/>
    </row>
    <row r="1159" spans="8:8" x14ac:dyDescent="0.3">
      <c r="H1159" s="304"/>
    </row>
    <row r="1160" spans="8:8" x14ac:dyDescent="0.3">
      <c r="H1160" s="304"/>
    </row>
    <row r="1161" spans="8:8" x14ac:dyDescent="0.3">
      <c r="H1161" s="304"/>
    </row>
    <row r="1162" spans="8:8" x14ac:dyDescent="0.3">
      <c r="H1162" s="304"/>
    </row>
    <row r="1163" spans="8:8" x14ac:dyDescent="0.3">
      <c r="H1163" s="304"/>
    </row>
    <row r="1164" spans="8:8" x14ac:dyDescent="0.3">
      <c r="H1164" s="304"/>
    </row>
    <row r="1165" spans="8:8" x14ac:dyDescent="0.3">
      <c r="H1165" s="304"/>
    </row>
    <row r="1166" spans="8:8" x14ac:dyDescent="0.3">
      <c r="H1166" s="304"/>
    </row>
    <row r="1167" spans="8:8" x14ac:dyDescent="0.3">
      <c r="H1167" s="304"/>
    </row>
    <row r="1168" spans="8:8" x14ac:dyDescent="0.3">
      <c r="H1168" s="304"/>
    </row>
    <row r="1169" spans="8:8" x14ac:dyDescent="0.3">
      <c r="H1169" s="304"/>
    </row>
    <row r="1170" spans="8:8" x14ac:dyDescent="0.3">
      <c r="H1170" s="304"/>
    </row>
    <row r="1171" spans="8:8" x14ac:dyDescent="0.3">
      <c r="H1171" s="304"/>
    </row>
    <row r="1172" spans="8:8" x14ac:dyDescent="0.3">
      <c r="H1172" s="304"/>
    </row>
    <row r="1173" spans="8:8" x14ac:dyDescent="0.3">
      <c r="H1173" s="304"/>
    </row>
    <row r="1174" spans="8:8" x14ac:dyDescent="0.3">
      <c r="H1174" s="304"/>
    </row>
    <row r="1175" spans="8:8" x14ac:dyDescent="0.3">
      <c r="H1175" s="304"/>
    </row>
    <row r="1176" spans="8:8" x14ac:dyDescent="0.3">
      <c r="H1176" s="304"/>
    </row>
    <row r="1177" spans="8:8" x14ac:dyDescent="0.3">
      <c r="H1177" s="304"/>
    </row>
    <row r="1178" spans="8:8" x14ac:dyDescent="0.3">
      <c r="H1178" s="304"/>
    </row>
    <row r="1179" spans="8:8" x14ac:dyDescent="0.3">
      <c r="H1179" s="304"/>
    </row>
    <row r="1180" spans="8:8" x14ac:dyDescent="0.3">
      <c r="H1180" s="304"/>
    </row>
    <row r="1181" spans="8:8" x14ac:dyDescent="0.3">
      <c r="H1181" s="304"/>
    </row>
    <row r="1182" spans="8:8" x14ac:dyDescent="0.3">
      <c r="H1182" s="304"/>
    </row>
    <row r="1183" spans="8:8" x14ac:dyDescent="0.3">
      <c r="H1183" s="304"/>
    </row>
    <row r="1184" spans="8:8" x14ac:dyDescent="0.3">
      <c r="H1184" s="304"/>
    </row>
    <row r="1185" spans="8:8" x14ac:dyDescent="0.3">
      <c r="H1185" s="304"/>
    </row>
    <row r="1186" spans="8:8" x14ac:dyDescent="0.3">
      <c r="H1186" s="304"/>
    </row>
    <row r="1187" spans="8:8" x14ac:dyDescent="0.3">
      <c r="H1187" s="304"/>
    </row>
    <row r="1188" spans="8:8" x14ac:dyDescent="0.3">
      <c r="H1188" s="304"/>
    </row>
    <row r="1189" spans="8:8" x14ac:dyDescent="0.3">
      <c r="H1189" s="304"/>
    </row>
    <row r="1190" spans="8:8" x14ac:dyDescent="0.3">
      <c r="H1190" s="304"/>
    </row>
    <row r="1191" spans="8:8" x14ac:dyDescent="0.3">
      <c r="H1191" s="304"/>
    </row>
    <row r="1192" spans="8:8" x14ac:dyDescent="0.3">
      <c r="H1192" s="304"/>
    </row>
    <row r="1193" spans="8:8" x14ac:dyDescent="0.3">
      <c r="H1193" s="304"/>
    </row>
    <row r="1194" spans="8:8" x14ac:dyDescent="0.3">
      <c r="H1194" s="304"/>
    </row>
    <row r="1195" spans="8:8" x14ac:dyDescent="0.3">
      <c r="H1195" s="304"/>
    </row>
    <row r="1196" spans="8:8" x14ac:dyDescent="0.3">
      <c r="H1196" s="304"/>
    </row>
    <row r="1197" spans="8:8" x14ac:dyDescent="0.3">
      <c r="H1197" s="304"/>
    </row>
    <row r="1198" spans="8:8" x14ac:dyDescent="0.3">
      <c r="H1198" s="304"/>
    </row>
    <row r="1199" spans="8:8" x14ac:dyDescent="0.3">
      <c r="H1199" s="304"/>
    </row>
    <row r="1200" spans="8:8" x14ac:dyDescent="0.3">
      <c r="H1200" s="304"/>
    </row>
    <row r="1201" spans="8:8" x14ac:dyDescent="0.3">
      <c r="H1201" s="304"/>
    </row>
    <row r="1202" spans="8:8" x14ac:dyDescent="0.3">
      <c r="H1202" s="304"/>
    </row>
    <row r="1203" spans="8:8" x14ac:dyDescent="0.3">
      <c r="H1203" s="304"/>
    </row>
    <row r="1204" spans="8:8" x14ac:dyDescent="0.3">
      <c r="H1204" s="304"/>
    </row>
    <row r="1205" spans="8:8" x14ac:dyDescent="0.3">
      <c r="H1205" s="304"/>
    </row>
    <row r="1206" spans="8:8" x14ac:dyDescent="0.3">
      <c r="H1206" s="304"/>
    </row>
    <row r="1207" spans="8:8" x14ac:dyDescent="0.3">
      <c r="H1207" s="304"/>
    </row>
    <row r="1208" spans="8:8" x14ac:dyDescent="0.3">
      <c r="H1208" s="304"/>
    </row>
    <row r="1209" spans="8:8" x14ac:dyDescent="0.3">
      <c r="H1209" s="304"/>
    </row>
    <row r="1210" spans="8:8" x14ac:dyDescent="0.3">
      <c r="H1210" s="304"/>
    </row>
    <row r="1211" spans="8:8" x14ac:dyDescent="0.3">
      <c r="H1211" s="304"/>
    </row>
    <row r="1212" spans="8:8" x14ac:dyDescent="0.3">
      <c r="H1212" s="304"/>
    </row>
    <row r="1213" spans="8:8" x14ac:dyDescent="0.3">
      <c r="H1213" s="304"/>
    </row>
    <row r="1214" spans="8:8" x14ac:dyDescent="0.3">
      <c r="H1214" s="304"/>
    </row>
    <row r="1215" spans="8:8" x14ac:dyDescent="0.3">
      <c r="H1215" s="304"/>
    </row>
    <row r="1216" spans="8:8" x14ac:dyDescent="0.3">
      <c r="H1216" s="304"/>
    </row>
    <row r="1217" spans="8:8" x14ac:dyDescent="0.3">
      <c r="H1217" s="304"/>
    </row>
    <row r="1218" spans="8:8" x14ac:dyDescent="0.3">
      <c r="H1218" s="304"/>
    </row>
    <row r="1219" spans="8:8" x14ac:dyDescent="0.3">
      <c r="H1219" s="304"/>
    </row>
    <row r="1220" spans="8:8" x14ac:dyDescent="0.3">
      <c r="H1220" s="304"/>
    </row>
    <row r="1221" spans="8:8" x14ac:dyDescent="0.3">
      <c r="H1221" s="304"/>
    </row>
    <row r="1222" spans="8:8" x14ac:dyDescent="0.3">
      <c r="H1222" s="304"/>
    </row>
    <row r="1223" spans="8:8" x14ac:dyDescent="0.3">
      <c r="H1223" s="304"/>
    </row>
    <row r="1224" spans="8:8" x14ac:dyDescent="0.3">
      <c r="H1224" s="304"/>
    </row>
    <row r="1225" spans="8:8" x14ac:dyDescent="0.3">
      <c r="H1225" s="304"/>
    </row>
    <row r="1226" spans="8:8" x14ac:dyDescent="0.3">
      <c r="H1226" s="304"/>
    </row>
    <row r="1227" spans="8:8" x14ac:dyDescent="0.3">
      <c r="H1227" s="304"/>
    </row>
    <row r="1228" spans="8:8" x14ac:dyDescent="0.3">
      <c r="H1228" s="304"/>
    </row>
    <row r="1229" spans="8:8" x14ac:dyDescent="0.3">
      <c r="H1229" s="304"/>
    </row>
    <row r="1230" spans="8:8" x14ac:dyDescent="0.3">
      <c r="H1230" s="304"/>
    </row>
    <row r="1231" spans="8:8" x14ac:dyDescent="0.3">
      <c r="H1231" s="304"/>
    </row>
    <row r="1232" spans="8:8" x14ac:dyDescent="0.3">
      <c r="H1232" s="304"/>
    </row>
    <row r="1233" spans="8:8" x14ac:dyDescent="0.3">
      <c r="H1233" s="304"/>
    </row>
    <row r="1234" spans="8:8" x14ac:dyDescent="0.3">
      <c r="H1234" s="304"/>
    </row>
    <row r="1235" spans="8:8" x14ac:dyDescent="0.3">
      <c r="H1235" s="304"/>
    </row>
    <row r="1236" spans="8:8" x14ac:dyDescent="0.3">
      <c r="H1236" s="304"/>
    </row>
    <row r="1237" spans="8:8" x14ac:dyDescent="0.3">
      <c r="H1237" s="304"/>
    </row>
    <row r="1238" spans="8:8" x14ac:dyDescent="0.3">
      <c r="H1238" s="304"/>
    </row>
    <row r="1239" spans="8:8" x14ac:dyDescent="0.3">
      <c r="H1239" s="304"/>
    </row>
    <row r="1240" spans="8:8" x14ac:dyDescent="0.3">
      <c r="H1240" s="304"/>
    </row>
    <row r="1241" spans="8:8" x14ac:dyDescent="0.3">
      <c r="H1241" s="304"/>
    </row>
    <row r="1242" spans="8:8" x14ac:dyDescent="0.3">
      <c r="H1242" s="304"/>
    </row>
    <row r="1243" spans="8:8" x14ac:dyDescent="0.3">
      <c r="H1243" s="304"/>
    </row>
    <row r="1244" spans="8:8" x14ac:dyDescent="0.3">
      <c r="H1244" s="304"/>
    </row>
    <row r="1245" spans="8:8" x14ac:dyDescent="0.3">
      <c r="H1245" s="304"/>
    </row>
    <row r="1246" spans="8:8" x14ac:dyDescent="0.3">
      <c r="H1246" s="304"/>
    </row>
    <row r="1247" spans="8:8" x14ac:dyDescent="0.3">
      <c r="H1247" s="304"/>
    </row>
    <row r="1248" spans="8:8" x14ac:dyDescent="0.3">
      <c r="H1248" s="304"/>
    </row>
    <row r="1249" spans="8:8" x14ac:dyDescent="0.3">
      <c r="H1249" s="304"/>
    </row>
    <row r="1250" spans="8:8" x14ac:dyDescent="0.3">
      <c r="H1250" s="304"/>
    </row>
    <row r="1251" spans="8:8" x14ac:dyDescent="0.3">
      <c r="H1251" s="304"/>
    </row>
    <row r="1252" spans="8:8" x14ac:dyDescent="0.3">
      <c r="H1252" s="304"/>
    </row>
    <row r="1253" spans="8:8" x14ac:dyDescent="0.3">
      <c r="H1253" s="304"/>
    </row>
    <row r="1254" spans="8:8" x14ac:dyDescent="0.3">
      <c r="H1254" s="304"/>
    </row>
    <row r="1255" spans="8:8" x14ac:dyDescent="0.3">
      <c r="H1255" s="304"/>
    </row>
    <row r="1256" spans="8:8" x14ac:dyDescent="0.3">
      <c r="H1256" s="304"/>
    </row>
    <row r="1257" spans="8:8" x14ac:dyDescent="0.3">
      <c r="H1257" s="304"/>
    </row>
    <row r="1258" spans="8:8" x14ac:dyDescent="0.3">
      <c r="H1258" s="304"/>
    </row>
    <row r="1259" spans="8:8" x14ac:dyDescent="0.3">
      <c r="H1259" s="304"/>
    </row>
    <row r="1260" spans="8:8" x14ac:dyDescent="0.3">
      <c r="H1260" s="304"/>
    </row>
    <row r="1261" spans="8:8" x14ac:dyDescent="0.3">
      <c r="H1261" s="304"/>
    </row>
    <row r="1262" spans="8:8" x14ac:dyDescent="0.3">
      <c r="H1262" s="304"/>
    </row>
    <row r="1263" spans="8:8" x14ac:dyDescent="0.3">
      <c r="H1263" s="304"/>
    </row>
    <row r="1264" spans="8:8" x14ac:dyDescent="0.3">
      <c r="H1264" s="304"/>
    </row>
    <row r="1265" spans="8:8" x14ac:dyDescent="0.3">
      <c r="H1265" s="304"/>
    </row>
    <row r="1266" spans="8:8" x14ac:dyDescent="0.3">
      <c r="H1266" s="304"/>
    </row>
    <row r="1267" spans="8:8" x14ac:dyDescent="0.3">
      <c r="H1267" s="304"/>
    </row>
    <row r="1268" spans="8:8" x14ac:dyDescent="0.3">
      <c r="H1268" s="304"/>
    </row>
    <row r="1269" spans="8:8" x14ac:dyDescent="0.3">
      <c r="H1269" s="304"/>
    </row>
    <row r="1270" spans="8:8" x14ac:dyDescent="0.3">
      <c r="H1270" s="304"/>
    </row>
    <row r="1271" spans="8:8" x14ac:dyDescent="0.3">
      <c r="H1271" s="304"/>
    </row>
    <row r="1272" spans="8:8" x14ac:dyDescent="0.3">
      <c r="H1272" s="304"/>
    </row>
    <row r="1273" spans="8:8" x14ac:dyDescent="0.3">
      <c r="H1273" s="304"/>
    </row>
    <row r="1274" spans="8:8" x14ac:dyDescent="0.3">
      <c r="H1274" s="304"/>
    </row>
    <row r="1275" spans="8:8" x14ac:dyDescent="0.3">
      <c r="H1275" s="304"/>
    </row>
    <row r="1276" spans="8:8" x14ac:dyDescent="0.3">
      <c r="H1276" s="304"/>
    </row>
    <row r="1277" spans="8:8" x14ac:dyDescent="0.3">
      <c r="H1277" s="304"/>
    </row>
    <row r="1278" spans="8:8" x14ac:dyDescent="0.3">
      <c r="H1278" s="304"/>
    </row>
    <row r="1279" spans="8:8" x14ac:dyDescent="0.3">
      <c r="H1279" s="304"/>
    </row>
    <row r="1280" spans="8:8" x14ac:dyDescent="0.3">
      <c r="H1280" s="304"/>
    </row>
    <row r="1281" spans="8:8" x14ac:dyDescent="0.3">
      <c r="H1281" s="304"/>
    </row>
    <row r="1282" spans="8:8" x14ac:dyDescent="0.3">
      <c r="H1282" s="304"/>
    </row>
    <row r="1283" spans="8:8" x14ac:dyDescent="0.3">
      <c r="H1283" s="304"/>
    </row>
    <row r="1284" spans="8:8" x14ac:dyDescent="0.3">
      <c r="H1284" s="304"/>
    </row>
    <row r="1285" spans="8:8" x14ac:dyDescent="0.3">
      <c r="H1285" s="304"/>
    </row>
    <row r="1286" spans="8:8" x14ac:dyDescent="0.3">
      <c r="H1286" s="304"/>
    </row>
    <row r="1287" spans="8:8" x14ac:dyDescent="0.3">
      <c r="H1287" s="304"/>
    </row>
    <row r="1288" spans="8:8" x14ac:dyDescent="0.3">
      <c r="H1288" s="304"/>
    </row>
    <row r="1289" spans="8:8" x14ac:dyDescent="0.3">
      <c r="H1289" s="304"/>
    </row>
    <row r="1290" spans="8:8" x14ac:dyDescent="0.3">
      <c r="H1290" s="304"/>
    </row>
    <row r="1291" spans="8:8" x14ac:dyDescent="0.3">
      <c r="H1291" s="304"/>
    </row>
    <row r="1292" spans="8:8" x14ac:dyDescent="0.3">
      <c r="H1292" s="304"/>
    </row>
    <row r="1293" spans="8:8" x14ac:dyDescent="0.3">
      <c r="H1293" s="304"/>
    </row>
    <row r="1294" spans="8:8" x14ac:dyDescent="0.3">
      <c r="H1294" s="304"/>
    </row>
    <row r="1295" spans="8:8" x14ac:dyDescent="0.3">
      <c r="H1295" s="304"/>
    </row>
    <row r="1296" spans="8:8" x14ac:dyDescent="0.3">
      <c r="H1296" s="304"/>
    </row>
    <row r="1297" spans="8:8" x14ac:dyDescent="0.3">
      <c r="H1297" s="304"/>
    </row>
    <row r="1298" spans="8:8" x14ac:dyDescent="0.3">
      <c r="H1298" s="304"/>
    </row>
    <row r="1299" spans="8:8" x14ac:dyDescent="0.3">
      <c r="H1299" s="304"/>
    </row>
    <row r="1300" spans="8:8" x14ac:dyDescent="0.3">
      <c r="H1300" s="304"/>
    </row>
    <row r="1301" spans="8:8" x14ac:dyDescent="0.3">
      <c r="H1301" s="304"/>
    </row>
    <row r="1302" spans="8:8" x14ac:dyDescent="0.3">
      <c r="H1302" s="304"/>
    </row>
    <row r="1303" spans="8:8" x14ac:dyDescent="0.3">
      <c r="H1303" s="304"/>
    </row>
    <row r="1304" spans="8:8" x14ac:dyDescent="0.3">
      <c r="H1304" s="304"/>
    </row>
    <row r="1305" spans="8:8" x14ac:dyDescent="0.3">
      <c r="H1305" s="304"/>
    </row>
    <row r="1306" spans="8:8" x14ac:dyDescent="0.3">
      <c r="H1306" s="304"/>
    </row>
    <row r="1307" spans="8:8" x14ac:dyDescent="0.3">
      <c r="H1307" s="304"/>
    </row>
    <row r="1308" spans="8:8" x14ac:dyDescent="0.3">
      <c r="H1308" s="304"/>
    </row>
    <row r="1309" spans="8:8" x14ac:dyDescent="0.3">
      <c r="H1309" s="304"/>
    </row>
    <row r="1310" spans="8:8" x14ac:dyDescent="0.3">
      <c r="H1310" s="304"/>
    </row>
    <row r="1311" spans="8:8" x14ac:dyDescent="0.3">
      <c r="H1311" s="304"/>
    </row>
    <row r="1312" spans="8:8" x14ac:dyDescent="0.3">
      <c r="H1312" s="304"/>
    </row>
    <row r="1313" spans="8:8" x14ac:dyDescent="0.3">
      <c r="H1313" s="304"/>
    </row>
    <row r="1314" spans="8:8" x14ac:dyDescent="0.3">
      <c r="H1314" s="304"/>
    </row>
    <row r="1315" spans="8:8" x14ac:dyDescent="0.3">
      <c r="H1315" s="304"/>
    </row>
    <row r="1316" spans="8:8" x14ac:dyDescent="0.3">
      <c r="H1316" s="304"/>
    </row>
    <row r="1317" spans="8:8" x14ac:dyDescent="0.3">
      <c r="H1317" s="304"/>
    </row>
    <row r="1318" spans="8:8" x14ac:dyDescent="0.3">
      <c r="H1318" s="304"/>
    </row>
    <row r="1319" spans="8:8" x14ac:dyDescent="0.3">
      <c r="H1319" s="304"/>
    </row>
    <row r="1320" spans="8:8" x14ac:dyDescent="0.3">
      <c r="H1320" s="304"/>
    </row>
    <row r="1321" spans="8:8" x14ac:dyDescent="0.3">
      <c r="H1321" s="304"/>
    </row>
    <row r="1322" spans="8:8" x14ac:dyDescent="0.3">
      <c r="H1322" s="304"/>
    </row>
    <row r="1323" spans="8:8" x14ac:dyDescent="0.3">
      <c r="H1323" s="304"/>
    </row>
    <row r="1324" spans="8:8" x14ac:dyDescent="0.3">
      <c r="H1324" s="304"/>
    </row>
    <row r="1325" spans="8:8" x14ac:dyDescent="0.3">
      <c r="H1325" s="304"/>
    </row>
    <row r="1326" spans="8:8" x14ac:dyDescent="0.3">
      <c r="H1326" s="304"/>
    </row>
    <row r="1327" spans="8:8" x14ac:dyDescent="0.3">
      <c r="H1327" s="304"/>
    </row>
    <row r="1328" spans="8:8" x14ac:dyDescent="0.3">
      <c r="H1328" s="304"/>
    </row>
    <row r="1329" spans="8:8" x14ac:dyDescent="0.3">
      <c r="H1329" s="304"/>
    </row>
    <row r="1330" spans="8:8" x14ac:dyDescent="0.3">
      <c r="H1330" s="304"/>
    </row>
    <row r="1331" spans="8:8" x14ac:dyDescent="0.3">
      <c r="H1331" s="304"/>
    </row>
    <row r="1332" spans="8:8" x14ac:dyDescent="0.3">
      <c r="H1332" s="304"/>
    </row>
    <row r="1333" spans="8:8" x14ac:dyDescent="0.3">
      <c r="H1333" s="304"/>
    </row>
    <row r="1334" spans="8:8" x14ac:dyDescent="0.3">
      <c r="H1334" s="304"/>
    </row>
    <row r="1335" spans="8:8" x14ac:dyDescent="0.3">
      <c r="H1335" s="304"/>
    </row>
    <row r="1336" spans="8:8" x14ac:dyDescent="0.3">
      <c r="H1336" s="304"/>
    </row>
    <row r="1337" spans="8:8" x14ac:dyDescent="0.3">
      <c r="H1337" s="304"/>
    </row>
    <row r="1338" spans="8:8" x14ac:dyDescent="0.3">
      <c r="H1338" s="304"/>
    </row>
    <row r="1339" spans="8:8" x14ac:dyDescent="0.3">
      <c r="H1339" s="304"/>
    </row>
    <row r="1340" spans="8:8" x14ac:dyDescent="0.3">
      <c r="H1340" s="304"/>
    </row>
    <row r="1341" spans="8:8" x14ac:dyDescent="0.3">
      <c r="H1341" s="304"/>
    </row>
    <row r="1342" spans="8:8" x14ac:dyDescent="0.3">
      <c r="H1342" s="304"/>
    </row>
    <row r="1343" spans="8:8" x14ac:dyDescent="0.3">
      <c r="H1343" s="304"/>
    </row>
    <row r="1344" spans="8:8" x14ac:dyDescent="0.3">
      <c r="H1344" s="304"/>
    </row>
    <row r="1345" spans="8:8" x14ac:dyDescent="0.3">
      <c r="H1345" s="304"/>
    </row>
    <row r="1346" spans="8:8" x14ac:dyDescent="0.3">
      <c r="H1346" s="304"/>
    </row>
    <row r="1347" spans="8:8" x14ac:dyDescent="0.3">
      <c r="H1347" s="304"/>
    </row>
    <row r="1348" spans="8:8" x14ac:dyDescent="0.3">
      <c r="H1348" s="304"/>
    </row>
    <row r="1349" spans="8:8" x14ac:dyDescent="0.3">
      <c r="H1349" s="304"/>
    </row>
    <row r="1350" spans="8:8" x14ac:dyDescent="0.3">
      <c r="H1350" s="304"/>
    </row>
    <row r="1351" spans="8:8" x14ac:dyDescent="0.3">
      <c r="H1351" s="304"/>
    </row>
    <row r="1352" spans="8:8" x14ac:dyDescent="0.3">
      <c r="H1352" s="304"/>
    </row>
    <row r="1353" spans="8:8" x14ac:dyDescent="0.3">
      <c r="H1353" s="304"/>
    </row>
    <row r="1354" spans="8:8" x14ac:dyDescent="0.3">
      <c r="H1354" s="304"/>
    </row>
    <row r="1355" spans="8:8" x14ac:dyDescent="0.3">
      <c r="H1355" s="304"/>
    </row>
    <row r="1356" spans="8:8" x14ac:dyDescent="0.3">
      <c r="H1356" s="304"/>
    </row>
    <row r="1357" spans="8:8" x14ac:dyDescent="0.3">
      <c r="H1357" s="304"/>
    </row>
    <row r="1358" spans="8:8" x14ac:dyDescent="0.3">
      <c r="H1358" s="304"/>
    </row>
    <row r="1359" spans="8:8" x14ac:dyDescent="0.3">
      <c r="H1359" s="304"/>
    </row>
    <row r="1360" spans="8:8" x14ac:dyDescent="0.3">
      <c r="H1360" s="304"/>
    </row>
    <row r="1361" spans="8:8" x14ac:dyDescent="0.3">
      <c r="H1361" s="304"/>
    </row>
    <row r="1362" spans="8:8" x14ac:dyDescent="0.3">
      <c r="H1362" s="304"/>
    </row>
    <row r="1363" spans="8:8" x14ac:dyDescent="0.3">
      <c r="H1363" s="304"/>
    </row>
    <row r="1364" spans="8:8" x14ac:dyDescent="0.3">
      <c r="H1364" s="304"/>
    </row>
    <row r="1365" spans="8:8" x14ac:dyDescent="0.3">
      <c r="H1365" s="304"/>
    </row>
    <row r="1366" spans="8:8" x14ac:dyDescent="0.3">
      <c r="H1366" s="304"/>
    </row>
    <row r="1367" spans="8:8" x14ac:dyDescent="0.3">
      <c r="H1367" s="304"/>
    </row>
    <row r="1368" spans="8:8" x14ac:dyDescent="0.3">
      <c r="H1368" s="304"/>
    </row>
    <row r="1369" spans="8:8" x14ac:dyDescent="0.3">
      <c r="H1369" s="304"/>
    </row>
    <row r="1370" spans="8:8" x14ac:dyDescent="0.3">
      <c r="H1370" s="304"/>
    </row>
    <row r="1371" spans="8:8" x14ac:dyDescent="0.3">
      <c r="H1371" s="304"/>
    </row>
    <row r="1372" spans="8:8" x14ac:dyDescent="0.3">
      <c r="H1372" s="304"/>
    </row>
    <row r="1373" spans="8:8" x14ac:dyDescent="0.3">
      <c r="H1373" s="304"/>
    </row>
    <row r="1374" spans="8:8" x14ac:dyDescent="0.3">
      <c r="H1374" s="304"/>
    </row>
    <row r="1375" spans="8:8" x14ac:dyDescent="0.3">
      <c r="H1375" s="304"/>
    </row>
    <row r="1376" spans="8:8" x14ac:dyDescent="0.3">
      <c r="H1376" s="304"/>
    </row>
    <row r="1377" spans="8:8" x14ac:dyDescent="0.3">
      <c r="H1377" s="304"/>
    </row>
    <row r="1378" spans="8:8" x14ac:dyDescent="0.3">
      <c r="H1378" s="304"/>
    </row>
    <row r="1379" spans="8:8" x14ac:dyDescent="0.3">
      <c r="H1379" s="304"/>
    </row>
    <row r="1380" spans="8:8" x14ac:dyDescent="0.3">
      <c r="H1380" s="304"/>
    </row>
    <row r="1381" spans="8:8" x14ac:dyDescent="0.3">
      <c r="H1381" s="304"/>
    </row>
    <row r="1382" spans="8:8" x14ac:dyDescent="0.3">
      <c r="H1382" s="304"/>
    </row>
    <row r="1383" spans="8:8" x14ac:dyDescent="0.3">
      <c r="H1383" s="304"/>
    </row>
    <row r="1384" spans="8:8" x14ac:dyDescent="0.3">
      <c r="H1384" s="304"/>
    </row>
    <row r="1385" spans="8:8" x14ac:dyDescent="0.3">
      <c r="H1385" s="304"/>
    </row>
    <row r="1386" spans="8:8" x14ac:dyDescent="0.3">
      <c r="H1386" s="304"/>
    </row>
    <row r="1387" spans="8:8" x14ac:dyDescent="0.3">
      <c r="H1387" s="304"/>
    </row>
    <row r="1388" spans="8:8" x14ac:dyDescent="0.3">
      <c r="H1388" s="304"/>
    </row>
    <row r="1389" spans="8:8" x14ac:dyDescent="0.3">
      <c r="H1389" s="304"/>
    </row>
    <row r="1390" spans="8:8" x14ac:dyDescent="0.3">
      <c r="H1390" s="304"/>
    </row>
    <row r="1391" spans="8:8" x14ac:dyDescent="0.3">
      <c r="H1391" s="304"/>
    </row>
    <row r="1392" spans="8:8" x14ac:dyDescent="0.3">
      <c r="H1392" s="304"/>
    </row>
    <row r="1393" spans="8:8" x14ac:dyDescent="0.3">
      <c r="H1393" s="304"/>
    </row>
    <row r="1394" spans="8:8" x14ac:dyDescent="0.3">
      <c r="H1394" s="304"/>
    </row>
    <row r="1395" spans="8:8" x14ac:dyDescent="0.3">
      <c r="H1395" s="304"/>
    </row>
    <row r="1396" spans="8:8" x14ac:dyDescent="0.3">
      <c r="H1396" s="304"/>
    </row>
    <row r="1397" spans="8:8" x14ac:dyDescent="0.3">
      <c r="H1397" s="304"/>
    </row>
    <row r="1398" spans="8:8" x14ac:dyDescent="0.3">
      <c r="H1398" s="304"/>
    </row>
    <row r="1399" spans="8:8" x14ac:dyDescent="0.3">
      <c r="H1399" s="304"/>
    </row>
    <row r="1400" spans="8:8" x14ac:dyDescent="0.3">
      <c r="H1400" s="304"/>
    </row>
    <row r="1401" spans="8:8" x14ac:dyDescent="0.3">
      <c r="H1401" s="304"/>
    </row>
    <row r="1402" spans="8:8" x14ac:dyDescent="0.3">
      <c r="H1402" s="304"/>
    </row>
    <row r="1403" spans="8:8" x14ac:dyDescent="0.3">
      <c r="H1403" s="304"/>
    </row>
    <row r="1404" spans="8:8" x14ac:dyDescent="0.3">
      <c r="H1404" s="304"/>
    </row>
    <row r="1405" spans="8:8" x14ac:dyDescent="0.3">
      <c r="H1405" s="304"/>
    </row>
    <row r="1406" spans="8:8" x14ac:dyDescent="0.3">
      <c r="H1406" s="304"/>
    </row>
    <row r="1407" spans="8:8" x14ac:dyDescent="0.3">
      <c r="H1407" s="304"/>
    </row>
    <row r="1408" spans="8:8" x14ac:dyDescent="0.3">
      <c r="H1408" s="304"/>
    </row>
    <row r="1409" spans="8:8" x14ac:dyDescent="0.3">
      <c r="H1409" s="304"/>
    </row>
    <row r="1410" spans="8:8" x14ac:dyDescent="0.3">
      <c r="H1410" s="304"/>
    </row>
    <row r="1411" spans="8:8" x14ac:dyDescent="0.3">
      <c r="H1411" s="304"/>
    </row>
    <row r="1412" spans="8:8" x14ac:dyDescent="0.3">
      <c r="H1412" s="304"/>
    </row>
    <row r="1413" spans="8:8" x14ac:dyDescent="0.3">
      <c r="H1413" s="304"/>
    </row>
    <row r="1414" spans="8:8" x14ac:dyDescent="0.3">
      <c r="H1414" s="304"/>
    </row>
    <row r="1415" spans="8:8" x14ac:dyDescent="0.3">
      <c r="H1415" s="304"/>
    </row>
    <row r="1416" spans="8:8" x14ac:dyDescent="0.3">
      <c r="H1416" s="304"/>
    </row>
    <row r="1417" spans="8:8" x14ac:dyDescent="0.3">
      <c r="H1417" s="304"/>
    </row>
    <row r="1418" spans="8:8" x14ac:dyDescent="0.3">
      <c r="H1418" s="304"/>
    </row>
    <row r="1419" spans="8:8" x14ac:dyDescent="0.3">
      <c r="H1419" s="304"/>
    </row>
    <row r="1420" spans="8:8" x14ac:dyDescent="0.3">
      <c r="H1420" s="304"/>
    </row>
    <row r="1421" spans="8:8" x14ac:dyDescent="0.3">
      <c r="H1421" s="304"/>
    </row>
    <row r="1422" spans="8:8" x14ac:dyDescent="0.3">
      <c r="H1422" s="304"/>
    </row>
    <row r="1423" spans="8:8" x14ac:dyDescent="0.3">
      <c r="H1423" s="304"/>
    </row>
    <row r="1424" spans="8:8" x14ac:dyDescent="0.3">
      <c r="H1424" s="304"/>
    </row>
    <row r="1425" spans="8:8" x14ac:dyDescent="0.3">
      <c r="H1425" s="304"/>
    </row>
    <row r="1426" spans="8:8" x14ac:dyDescent="0.3">
      <c r="H1426" s="304"/>
    </row>
    <row r="1427" spans="8:8" x14ac:dyDescent="0.3">
      <c r="H1427" s="304"/>
    </row>
    <row r="1428" spans="8:8" x14ac:dyDescent="0.3">
      <c r="H1428" s="304"/>
    </row>
    <row r="1429" spans="8:8" x14ac:dyDescent="0.3">
      <c r="H1429" s="304"/>
    </row>
    <row r="1430" spans="8:8" x14ac:dyDescent="0.3">
      <c r="H1430" s="304"/>
    </row>
    <row r="1431" spans="8:8" x14ac:dyDescent="0.3">
      <c r="H1431" s="304"/>
    </row>
    <row r="1432" spans="8:8" x14ac:dyDescent="0.3">
      <c r="H1432" s="304"/>
    </row>
    <row r="1433" spans="8:8" x14ac:dyDescent="0.3">
      <c r="H1433" s="304"/>
    </row>
    <row r="1434" spans="8:8" x14ac:dyDescent="0.3">
      <c r="H1434" s="304"/>
    </row>
    <row r="1435" spans="8:8" x14ac:dyDescent="0.3">
      <c r="H1435" s="304"/>
    </row>
    <row r="1436" spans="8:8" x14ac:dyDescent="0.3">
      <c r="H1436" s="304"/>
    </row>
    <row r="1437" spans="8:8" x14ac:dyDescent="0.3">
      <c r="H1437" s="304"/>
    </row>
    <row r="1438" spans="8:8" x14ac:dyDescent="0.3">
      <c r="H1438" s="304"/>
    </row>
    <row r="1439" spans="8:8" x14ac:dyDescent="0.3">
      <c r="H1439" s="304"/>
    </row>
    <row r="1440" spans="8:8" x14ac:dyDescent="0.3">
      <c r="H1440" s="304"/>
    </row>
    <row r="1441" spans="8:8" x14ac:dyDescent="0.3">
      <c r="H1441" s="304"/>
    </row>
    <row r="1442" spans="8:8" x14ac:dyDescent="0.3">
      <c r="H1442" s="304"/>
    </row>
    <row r="1443" spans="8:8" x14ac:dyDescent="0.3">
      <c r="H1443" s="304"/>
    </row>
  </sheetData>
  <autoFilter ref="D2:D1443"/>
  <mergeCells count="272">
    <mergeCell ref="U65:U67"/>
    <mergeCell ref="V65:V67"/>
    <mergeCell ref="S51:S53"/>
    <mergeCell ref="T51:T53"/>
    <mergeCell ref="U51:U53"/>
    <mergeCell ref="V51:V53"/>
    <mergeCell ref="S54:S55"/>
    <mergeCell ref="T54:T55"/>
    <mergeCell ref="U54:U55"/>
    <mergeCell ref="V54:V55"/>
    <mergeCell ref="T63:T64"/>
    <mergeCell ref="U63:U64"/>
    <mergeCell ref="V63:V64"/>
    <mergeCell ref="S59:S60"/>
    <mergeCell ref="S65:S67"/>
    <mergeCell ref="T65:T67"/>
    <mergeCell ref="U59:U60"/>
    <mergeCell ref="V59:V60"/>
    <mergeCell ref="V10:V28"/>
    <mergeCell ref="C45:C50"/>
    <mergeCell ref="B45:B50"/>
    <mergeCell ref="I45:I50"/>
    <mergeCell ref="S45:S50"/>
    <mergeCell ref="D45:D50"/>
    <mergeCell ref="E45:E50"/>
    <mergeCell ref="F45:F50"/>
    <mergeCell ref="G45:G50"/>
    <mergeCell ref="H45:H50"/>
    <mergeCell ref="A2:V2"/>
    <mergeCell ref="A3:W3"/>
    <mergeCell ref="I5:I6"/>
    <mergeCell ref="S5:S6"/>
    <mergeCell ref="V5:V6"/>
    <mergeCell ref="T7:T9"/>
    <mergeCell ref="V7:V9"/>
    <mergeCell ref="U7:U9"/>
    <mergeCell ref="S7:S9"/>
    <mergeCell ref="O7:O9"/>
    <mergeCell ref="I7:I9"/>
    <mergeCell ref="P7:P9"/>
    <mergeCell ref="Q7:Q9"/>
    <mergeCell ref="R7:R9"/>
    <mergeCell ref="B32:B38"/>
    <mergeCell ref="O5:R5"/>
    <mergeCell ref="A80:C80"/>
    <mergeCell ref="A65:A67"/>
    <mergeCell ref="A54:A55"/>
    <mergeCell ref="B54:B55"/>
    <mergeCell ref="C54:C55"/>
    <mergeCell ref="A51:A53"/>
    <mergeCell ref="B51:B53"/>
    <mergeCell ref="C51:C53"/>
    <mergeCell ref="E51:E53"/>
    <mergeCell ref="F51:F53"/>
    <mergeCell ref="G51:G53"/>
    <mergeCell ref="H51:H53"/>
    <mergeCell ref="D54:D55"/>
    <mergeCell ref="Q29:Q31"/>
    <mergeCell ref="A5:A6"/>
    <mergeCell ref="B5:B6"/>
    <mergeCell ref="O29:O31"/>
    <mergeCell ref="C5:C6"/>
    <mergeCell ref="D5:D6"/>
    <mergeCell ref="E5:E6"/>
    <mergeCell ref="N5:N6"/>
    <mergeCell ref="J5:M5"/>
    <mergeCell ref="F5:F6"/>
    <mergeCell ref="H5:H6"/>
    <mergeCell ref="I43:I44"/>
    <mergeCell ref="G43:G44"/>
    <mergeCell ref="F43:F44"/>
    <mergeCell ref="H43:H44"/>
    <mergeCell ref="G5:G6"/>
    <mergeCell ref="C43:C44"/>
    <mergeCell ref="D43:D44"/>
    <mergeCell ref="E43:E44"/>
    <mergeCell ref="C10:C28"/>
    <mergeCell ref="O59:O60"/>
    <mergeCell ref="P56:P58"/>
    <mergeCell ref="Q56:Q58"/>
    <mergeCell ref="O45:O50"/>
    <mergeCell ref="P45:P50"/>
    <mergeCell ref="Q45:Q50"/>
    <mergeCell ref="R45:R50"/>
    <mergeCell ref="R29:R31"/>
    <mergeCell ref="A43:A44"/>
    <mergeCell ref="B43:B44"/>
    <mergeCell ref="A29:A31"/>
    <mergeCell ref="B29:B31"/>
    <mergeCell ref="A32:A38"/>
    <mergeCell ref="A39:A41"/>
    <mergeCell ref="A45:A50"/>
    <mergeCell ref="O32:O38"/>
    <mergeCell ref="P43:P44"/>
    <mergeCell ref="R43:R44"/>
    <mergeCell ref="Q43:Q44"/>
    <mergeCell ref="R54:R55"/>
    <mergeCell ref="B39:B41"/>
    <mergeCell ref="C39:C41"/>
    <mergeCell ref="D39:D41"/>
    <mergeCell ref="E39:E41"/>
    <mergeCell ref="F39:F41"/>
    <mergeCell ref="G39:G41"/>
    <mergeCell ref="H39:H41"/>
    <mergeCell ref="C32:C38"/>
    <mergeCell ref="A7:A9"/>
    <mergeCell ref="B7:B9"/>
    <mergeCell ref="C7:C9"/>
    <mergeCell ref="D7:D9"/>
    <mergeCell ref="E7:E9"/>
    <mergeCell ref="F7:F9"/>
    <mergeCell ref="G7:G9"/>
    <mergeCell ref="H7:H9"/>
    <mergeCell ref="C29:C31"/>
    <mergeCell ref="D29:D31"/>
    <mergeCell ref="E29:E31"/>
    <mergeCell ref="F29:F31"/>
    <mergeCell ref="G29:G31"/>
    <mergeCell ref="H29:H31"/>
    <mergeCell ref="A10:A28"/>
    <mergeCell ref="B10:B28"/>
    <mergeCell ref="A56:A58"/>
    <mergeCell ref="B56:B58"/>
    <mergeCell ref="C56:C58"/>
    <mergeCell ref="D56:D58"/>
    <mergeCell ref="G56:G58"/>
    <mergeCell ref="H56:H58"/>
    <mergeCell ref="I56:I58"/>
    <mergeCell ref="E65:E67"/>
    <mergeCell ref="F65:F67"/>
    <mergeCell ref="D65:D67"/>
    <mergeCell ref="A63:A64"/>
    <mergeCell ref="B63:B64"/>
    <mergeCell ref="C63:C64"/>
    <mergeCell ref="A59:A60"/>
    <mergeCell ref="B59:B60"/>
    <mergeCell ref="C59:C60"/>
    <mergeCell ref="F56:F58"/>
    <mergeCell ref="G65:G67"/>
    <mergeCell ref="H65:H67"/>
    <mergeCell ref="I65:I67"/>
    <mergeCell ref="A69:A70"/>
    <mergeCell ref="F69:F70"/>
    <mergeCell ref="G69:G70"/>
    <mergeCell ref="H69:H70"/>
    <mergeCell ref="I69:I70"/>
    <mergeCell ref="B69:B70"/>
    <mergeCell ref="C69:C70"/>
    <mergeCell ref="D69:D70"/>
    <mergeCell ref="T59:T60"/>
    <mergeCell ref="R69:R70"/>
    <mergeCell ref="R65:R67"/>
    <mergeCell ref="S69:S70"/>
    <mergeCell ref="O69:O70"/>
    <mergeCell ref="T69:T70"/>
    <mergeCell ref="B65:B67"/>
    <mergeCell ref="Q63:Q64"/>
    <mergeCell ref="P63:P64"/>
    <mergeCell ref="O63:O64"/>
    <mergeCell ref="E59:E60"/>
    <mergeCell ref="F59:F60"/>
    <mergeCell ref="G59:G60"/>
    <mergeCell ref="P65:P67"/>
    <mergeCell ref="Q59:Q60"/>
    <mergeCell ref="P59:P60"/>
    <mergeCell ref="S56:S58"/>
    <mergeCell ref="R63:R64"/>
    <mergeCell ref="S63:S64"/>
    <mergeCell ref="T56:T58"/>
    <mergeCell ref="U56:U58"/>
    <mergeCell ref="V56:V58"/>
    <mergeCell ref="R59:R60"/>
    <mergeCell ref="R56:R58"/>
    <mergeCell ref="R51:R53"/>
    <mergeCell ref="S43:S44"/>
    <mergeCell ref="T43:T44"/>
    <mergeCell ref="U43:U44"/>
    <mergeCell ref="S29:S31"/>
    <mergeCell ref="T29:T31"/>
    <mergeCell ref="V29:V31"/>
    <mergeCell ref="V43:V44"/>
    <mergeCell ref="T45:T50"/>
    <mergeCell ref="U45:U50"/>
    <mergeCell ref="V45:V50"/>
    <mergeCell ref="T32:T38"/>
    <mergeCell ref="U32:U38"/>
    <mergeCell ref="V32:V38"/>
    <mergeCell ref="U29:U31"/>
    <mergeCell ref="S39:S41"/>
    <mergeCell ref="T39:T41"/>
    <mergeCell ref="U39:U41"/>
    <mergeCell ref="V39:V41"/>
    <mergeCell ref="T71:T72"/>
    <mergeCell ref="U71:U72"/>
    <mergeCell ref="V71:V72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P71:P72"/>
    <mergeCell ref="Q71:Q72"/>
    <mergeCell ref="R71:R72"/>
    <mergeCell ref="O71:O72"/>
    <mergeCell ref="S71:S72"/>
    <mergeCell ref="U69:U70"/>
    <mergeCell ref="V69:V70"/>
    <mergeCell ref="C65:C67"/>
    <mergeCell ref="P69:P70"/>
    <mergeCell ref="Q69:Q70"/>
    <mergeCell ref="P51:P53"/>
    <mergeCell ref="Q51:Q53"/>
    <mergeCell ref="I51:I53"/>
    <mergeCell ref="Q65:Q67"/>
    <mergeCell ref="O65:O67"/>
    <mergeCell ref="E69:E70"/>
    <mergeCell ref="D63:D64"/>
    <mergeCell ref="O56:O58"/>
    <mergeCell ref="D59:D60"/>
    <mergeCell ref="H59:H60"/>
    <mergeCell ref="I59:I60"/>
    <mergeCell ref="O54:O55"/>
    <mergeCell ref="P54:P55"/>
    <mergeCell ref="Q54:Q55"/>
    <mergeCell ref="E63:E64"/>
    <mergeCell ref="F63:F64"/>
    <mergeCell ref="G63:G64"/>
    <mergeCell ref="H63:H64"/>
    <mergeCell ref="I63:I64"/>
    <mergeCell ref="S10:S28"/>
    <mergeCell ref="T10:T28"/>
    <mergeCell ref="U10:U28"/>
    <mergeCell ref="D32:D38"/>
    <mergeCell ref="E32:E38"/>
    <mergeCell ref="F32:F38"/>
    <mergeCell ref="G32:G38"/>
    <mergeCell ref="H32:H38"/>
    <mergeCell ref="I32:I38"/>
    <mergeCell ref="D10:D28"/>
    <mergeCell ref="E10:E28"/>
    <mergeCell ref="F10:F28"/>
    <mergeCell ref="G10:G28"/>
    <mergeCell ref="H10:H28"/>
    <mergeCell ref="I10:I28"/>
    <mergeCell ref="I29:I31"/>
    <mergeCell ref="P32:P38"/>
    <mergeCell ref="Q32:Q38"/>
    <mergeCell ref="R32:R38"/>
    <mergeCell ref="S32:S38"/>
    <mergeCell ref="P29:P31"/>
    <mergeCell ref="E54:E55"/>
    <mergeCell ref="G54:G55"/>
    <mergeCell ref="F54:F55"/>
    <mergeCell ref="E56:E58"/>
    <mergeCell ref="D51:D53"/>
    <mergeCell ref="O10:O28"/>
    <mergeCell ref="P10:P28"/>
    <mergeCell ref="Q10:Q28"/>
    <mergeCell ref="R10:R28"/>
    <mergeCell ref="O43:O44"/>
    <mergeCell ref="O39:O41"/>
    <mergeCell ref="I39:I41"/>
    <mergeCell ref="Q39:Q41"/>
    <mergeCell ref="R39:R41"/>
    <mergeCell ref="P39:P41"/>
    <mergeCell ref="O51:O53"/>
    <mergeCell ref="I54:I55"/>
    <mergeCell ref="H54:H55"/>
  </mergeCells>
  <pageMargins left="0.27559055118110237" right="0.19685039370078741" top="0.19685039370078741" bottom="0.31496062992125984" header="0.31496062992125984" footer="0.23622047244094491"/>
  <pageSetup paperSize="9" scale="55" orientation="landscape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S22"/>
  <sheetViews>
    <sheetView workbookViewId="0">
      <selection activeCell="K11" sqref="K11"/>
    </sheetView>
  </sheetViews>
  <sheetFormatPr defaultRowHeight="14.25" x14ac:dyDescent="0.2"/>
  <cols>
    <col min="1" max="1" width="3.125" customWidth="1"/>
    <col min="2" max="2" width="5.5" customWidth="1"/>
    <col min="4" max="4" width="13" customWidth="1"/>
    <col min="5" max="6" width="7.25" customWidth="1"/>
    <col min="7" max="7" width="10" customWidth="1"/>
    <col min="8" max="8" width="12.875" customWidth="1"/>
    <col min="9" max="9" width="11.125" customWidth="1"/>
    <col min="10" max="10" width="9.25" customWidth="1"/>
    <col min="11" max="11" width="9.375" customWidth="1"/>
    <col min="12" max="12" width="8" customWidth="1"/>
    <col min="13" max="13" width="8.25" customWidth="1"/>
    <col min="14" max="14" width="8.5" customWidth="1"/>
    <col min="15" max="15" width="8.125" customWidth="1"/>
    <col min="18" max="18" width="5.375" customWidth="1"/>
    <col min="19" max="19" width="7.5" customWidth="1"/>
  </cols>
  <sheetData>
    <row r="1" spans="1:15" ht="30" customHeight="1" x14ac:dyDescent="0.35">
      <c r="A1" s="2174" t="s">
        <v>415</v>
      </c>
      <c r="B1" s="2174"/>
      <c r="C1" s="2174"/>
      <c r="D1" s="2174"/>
      <c r="E1" s="2174"/>
      <c r="F1" s="2174"/>
      <c r="G1" s="2174"/>
      <c r="H1" s="2174"/>
      <c r="I1" s="2174"/>
      <c r="J1" s="2174"/>
      <c r="K1" s="2174"/>
      <c r="L1" s="2174"/>
      <c r="M1" s="2174"/>
      <c r="N1" s="2174"/>
      <c r="O1" s="2174"/>
    </row>
    <row r="2" spans="1:15" ht="15" customHeight="1" x14ac:dyDescent="0.2">
      <c r="A2" s="1305" t="s">
        <v>0</v>
      </c>
      <c r="B2" s="1305" t="s">
        <v>1</v>
      </c>
      <c r="C2" s="1305" t="s">
        <v>2</v>
      </c>
      <c r="D2" s="1305" t="s">
        <v>3</v>
      </c>
      <c r="E2" s="1305" t="s">
        <v>4</v>
      </c>
      <c r="F2" s="1305" t="s">
        <v>5</v>
      </c>
      <c r="G2" s="1305" t="s">
        <v>6</v>
      </c>
      <c r="H2" s="1305" t="s">
        <v>7</v>
      </c>
      <c r="I2" s="1305" t="s">
        <v>8</v>
      </c>
      <c r="J2" s="2177" t="s">
        <v>9</v>
      </c>
      <c r="K2" s="2177"/>
      <c r="L2" s="2177"/>
      <c r="M2" s="2177"/>
      <c r="N2" s="2175" t="s">
        <v>10</v>
      </c>
      <c r="O2" s="1579" t="s">
        <v>11</v>
      </c>
    </row>
    <row r="3" spans="1:15" ht="21" x14ac:dyDescent="0.35">
      <c r="A3" s="1846"/>
      <c r="B3" s="1846"/>
      <c r="C3" s="1846"/>
      <c r="D3" s="1846"/>
      <c r="E3" s="1846"/>
      <c r="F3" s="1846"/>
      <c r="G3" s="1846"/>
      <c r="H3" s="1846"/>
      <c r="I3" s="1846"/>
      <c r="J3" s="5" t="s">
        <v>12</v>
      </c>
      <c r="K3" s="5" t="s">
        <v>13</v>
      </c>
      <c r="L3" s="5" t="s">
        <v>14</v>
      </c>
      <c r="M3" s="6" t="s">
        <v>15</v>
      </c>
      <c r="N3" s="2176"/>
      <c r="O3" s="1580"/>
    </row>
    <row r="4" spans="1:15" ht="26.25" x14ac:dyDescent="0.4">
      <c r="A4" s="1988" t="s">
        <v>485</v>
      </c>
      <c r="B4" s="1988"/>
      <c r="C4" s="1988"/>
      <c r="D4" s="1988"/>
      <c r="E4" s="1988"/>
      <c r="F4" s="1988"/>
      <c r="G4" s="1988"/>
      <c r="H4" s="1988"/>
      <c r="I4" s="1988"/>
      <c r="J4" s="1988"/>
      <c r="K4" s="1988"/>
      <c r="L4" s="1988"/>
      <c r="M4" s="1988"/>
      <c r="N4" s="1988"/>
      <c r="O4" s="1988"/>
    </row>
    <row r="5" spans="1:15" ht="26.25" x14ac:dyDescent="0.4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22" spans="6:19" ht="15" x14ac:dyDescent="0.2">
      <c r="F22" s="22"/>
      <c r="G22" s="22"/>
      <c r="H22" s="22"/>
      <c r="I22" s="22"/>
      <c r="J22" s="101"/>
      <c r="K22" s="22"/>
      <c r="L22" s="22"/>
      <c r="M22" s="22"/>
      <c r="N22" s="22"/>
      <c r="O22" s="22"/>
      <c r="P22" s="22"/>
      <c r="Q22" s="22"/>
      <c r="R22" s="22"/>
      <c r="S22" s="101"/>
    </row>
  </sheetData>
  <mergeCells count="14">
    <mergeCell ref="A4:O4"/>
    <mergeCell ref="A1:O1"/>
    <mergeCell ref="O2:O3"/>
    <mergeCell ref="N2:N3"/>
    <mergeCell ref="J2:M2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27559055118110237" right="0.27559055118110237" top="0.19685039370078741" bottom="0.74803149606299213" header="0.31496062992125984" footer="0.31496062992125984"/>
  <pageSetup paperSize="9" orientation="landscape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X27"/>
  <sheetViews>
    <sheetView zoomScale="93" zoomScaleNormal="93" workbookViewId="0">
      <selection activeCell="G16" sqref="G16"/>
    </sheetView>
  </sheetViews>
  <sheetFormatPr defaultColWidth="9" defaultRowHeight="15" x14ac:dyDescent="0.2"/>
  <cols>
    <col min="1" max="1" width="3.25" style="144" customWidth="1"/>
    <col min="2" max="2" width="8.125" style="144" customWidth="1"/>
    <col min="3" max="3" width="15.25" style="160" customWidth="1"/>
    <col min="4" max="4" width="16" style="160" customWidth="1"/>
    <col min="5" max="5" width="29.75" style="144" customWidth="1"/>
    <col min="6" max="6" width="6.5" style="235" customWidth="1"/>
    <col min="7" max="7" width="6.375" style="144" customWidth="1"/>
    <col min="8" max="8" width="6.75" style="144" customWidth="1"/>
    <col min="9" max="9" width="4.625" style="144" customWidth="1"/>
    <col min="10" max="10" width="6.375" style="144" customWidth="1"/>
    <col min="11" max="11" width="6.125" style="144" customWidth="1"/>
    <col min="12" max="12" width="6.25" style="144" customWidth="1"/>
    <col min="13" max="13" width="6.5" style="144" customWidth="1"/>
    <col min="14" max="14" width="7.875" style="144" customWidth="1"/>
    <col min="15" max="15" width="9.5" style="144" customWidth="1"/>
    <col min="16" max="16" width="8.5" style="144" customWidth="1"/>
    <col min="17" max="17" width="8.125" style="144" customWidth="1"/>
    <col min="18" max="18" width="10.25" style="144" customWidth="1"/>
    <col min="19" max="19" width="9.875" style="144" customWidth="1"/>
    <col min="20" max="20" width="15.125" style="144" customWidth="1"/>
    <col min="21" max="21" width="17.25" style="144" customWidth="1"/>
    <col min="22" max="22" width="16.125" style="144" customWidth="1"/>
    <col min="23" max="16384" width="9" style="144"/>
  </cols>
  <sheetData>
    <row r="1" spans="1:24" ht="15.75" customHeight="1" x14ac:dyDescent="0.2"/>
    <row r="2" spans="1:24" ht="27.75" customHeight="1" x14ac:dyDescent="0.2">
      <c r="A2" s="2030" t="s">
        <v>813</v>
      </c>
      <c r="B2" s="2030"/>
      <c r="C2" s="2030"/>
      <c r="D2" s="2030"/>
      <c r="E2" s="2030"/>
      <c r="F2" s="2030"/>
      <c r="G2" s="2030"/>
      <c r="H2" s="2030"/>
      <c r="I2" s="2030"/>
      <c r="J2" s="2030"/>
      <c r="K2" s="2030"/>
      <c r="L2" s="2030"/>
      <c r="M2" s="2030"/>
      <c r="N2" s="2030"/>
      <c r="O2" s="2030"/>
      <c r="P2" s="2030"/>
      <c r="Q2" s="2030"/>
      <c r="R2" s="2030"/>
      <c r="S2" s="2030"/>
      <c r="T2" s="2030"/>
      <c r="U2" s="2030"/>
      <c r="V2" s="2030"/>
    </row>
    <row r="3" spans="1:24" ht="30" customHeight="1" x14ac:dyDescent="0.2">
      <c r="A3" s="2031" t="s">
        <v>416</v>
      </c>
      <c r="B3" s="2031"/>
      <c r="C3" s="2031"/>
      <c r="D3" s="2031"/>
      <c r="E3" s="2031"/>
      <c r="F3" s="2031"/>
      <c r="G3" s="2031"/>
      <c r="H3" s="2031"/>
      <c r="I3" s="2031"/>
      <c r="J3" s="2031"/>
      <c r="K3" s="2031"/>
      <c r="L3" s="2031"/>
      <c r="M3" s="2031"/>
      <c r="N3" s="2031"/>
      <c r="O3" s="2031"/>
      <c r="P3" s="2031"/>
      <c r="Q3" s="2031"/>
      <c r="R3" s="2031"/>
      <c r="S3" s="2031"/>
      <c r="T3" s="2031"/>
      <c r="U3" s="2031"/>
      <c r="V3" s="2031"/>
      <c r="W3" s="2031"/>
    </row>
    <row r="4" spans="1:24" ht="16.5" customHeight="1" x14ac:dyDescent="0.35">
      <c r="A4" s="641"/>
      <c r="B4" s="641"/>
      <c r="C4" s="641"/>
      <c r="D4" s="641"/>
      <c r="E4" s="641"/>
      <c r="F4" s="641"/>
      <c r="G4" s="641"/>
      <c r="H4" s="641"/>
      <c r="I4" s="641"/>
      <c r="J4" s="597"/>
      <c r="K4" s="597"/>
      <c r="L4" s="597"/>
      <c r="M4" s="597"/>
      <c r="N4" s="641"/>
      <c r="O4" s="597"/>
      <c r="P4" s="597"/>
      <c r="Q4" s="597"/>
      <c r="R4" s="597"/>
      <c r="S4" s="641"/>
    </row>
    <row r="5" spans="1:24" ht="21" x14ac:dyDescent="0.2">
      <c r="A5" s="1582" t="s">
        <v>0</v>
      </c>
      <c r="B5" s="1305" t="s">
        <v>1</v>
      </c>
      <c r="C5" s="1307" t="s">
        <v>2</v>
      </c>
      <c r="D5" s="1307" t="s">
        <v>3</v>
      </c>
      <c r="E5" s="1305" t="s">
        <v>4</v>
      </c>
      <c r="F5" s="1305" t="s">
        <v>5</v>
      </c>
      <c r="G5" s="1305" t="s">
        <v>6</v>
      </c>
      <c r="H5" s="1305" t="s">
        <v>7</v>
      </c>
      <c r="I5" s="2179" t="s">
        <v>8</v>
      </c>
      <c r="J5" s="1842" t="s">
        <v>9</v>
      </c>
      <c r="K5" s="1842"/>
      <c r="L5" s="1842"/>
      <c r="M5" s="1842"/>
      <c r="N5" s="1303" t="s">
        <v>10</v>
      </c>
      <c r="O5" s="1310" t="s">
        <v>482</v>
      </c>
      <c r="P5" s="1311"/>
      <c r="Q5" s="1311"/>
      <c r="R5" s="1312"/>
      <c r="S5" s="1301" t="s">
        <v>565</v>
      </c>
      <c r="T5" s="475" t="s">
        <v>562</v>
      </c>
      <c r="U5" s="474" t="s">
        <v>563</v>
      </c>
      <c r="V5" s="1303" t="s">
        <v>567</v>
      </c>
    </row>
    <row r="6" spans="1:24" ht="21" x14ac:dyDescent="0.35">
      <c r="A6" s="1583"/>
      <c r="B6" s="1846"/>
      <c r="C6" s="2178"/>
      <c r="D6" s="2178"/>
      <c r="E6" s="1846"/>
      <c r="F6" s="1846"/>
      <c r="G6" s="1846"/>
      <c r="H6" s="1846"/>
      <c r="I6" s="2180"/>
      <c r="J6" s="12" t="s">
        <v>12</v>
      </c>
      <c r="K6" s="12" t="s">
        <v>13</v>
      </c>
      <c r="L6" s="12" t="s">
        <v>14</v>
      </c>
      <c r="M6" s="190" t="s">
        <v>15</v>
      </c>
      <c r="N6" s="1304"/>
      <c r="O6" s="209" t="s">
        <v>12</v>
      </c>
      <c r="P6" s="209" t="s">
        <v>13</v>
      </c>
      <c r="Q6" s="209" t="s">
        <v>14</v>
      </c>
      <c r="R6" s="190" t="s">
        <v>15</v>
      </c>
      <c r="S6" s="1302"/>
      <c r="T6" s="478" t="s">
        <v>829</v>
      </c>
      <c r="U6" s="472" t="s">
        <v>830</v>
      </c>
      <c r="V6" s="1304"/>
    </row>
    <row r="7" spans="1:24" s="861" customFormat="1" ht="18.75" x14ac:dyDescent="0.3">
      <c r="A7" s="807">
        <v>1</v>
      </c>
      <c r="B7" s="821" t="s">
        <v>417</v>
      </c>
      <c r="C7" s="828" t="s">
        <v>418</v>
      </c>
      <c r="D7" s="828" t="s">
        <v>614</v>
      </c>
      <c r="E7" s="828" t="s">
        <v>616</v>
      </c>
      <c r="F7" s="815">
        <v>41000</v>
      </c>
      <c r="G7" s="829">
        <v>31101601</v>
      </c>
      <c r="H7" s="888">
        <v>240136</v>
      </c>
      <c r="I7" s="821">
        <v>3</v>
      </c>
      <c r="J7" s="867"/>
      <c r="K7" s="863"/>
      <c r="L7" s="867"/>
      <c r="M7" s="863"/>
      <c r="N7" s="867"/>
      <c r="O7" s="859">
        <v>41000</v>
      </c>
      <c r="P7" s="873">
        <f>O7*3/100</f>
        <v>1230</v>
      </c>
      <c r="Q7" s="873">
        <f>SUM(U7)</f>
        <v>11373.287671232876</v>
      </c>
      <c r="R7" s="873">
        <f>SUM(O7:Q7)</f>
        <v>53603.287671232873</v>
      </c>
      <c r="S7" s="873">
        <f>SUM(O7*7.5/100)</f>
        <v>3075</v>
      </c>
      <c r="T7" s="889">
        <v>1350</v>
      </c>
      <c r="U7" s="887">
        <f>SUM(S7*T7/365)</f>
        <v>11373.287671232876</v>
      </c>
      <c r="V7" s="852" t="s">
        <v>826</v>
      </c>
    </row>
    <row r="8" spans="1:24" s="861" customFormat="1" ht="18.75" x14ac:dyDescent="0.3">
      <c r="A8" s="807">
        <v>2</v>
      </c>
      <c r="B8" s="821" t="s">
        <v>420</v>
      </c>
      <c r="C8" s="828" t="s">
        <v>421</v>
      </c>
      <c r="D8" s="828" t="s">
        <v>522</v>
      </c>
      <c r="E8" s="828" t="s">
        <v>617</v>
      </c>
      <c r="F8" s="819">
        <v>150000</v>
      </c>
      <c r="G8" s="829">
        <v>31100801</v>
      </c>
      <c r="H8" s="888">
        <v>240136</v>
      </c>
      <c r="I8" s="821">
        <v>3</v>
      </c>
      <c r="J8" s="867"/>
      <c r="K8" s="863"/>
      <c r="L8" s="867"/>
      <c r="M8" s="863"/>
      <c r="N8" s="867"/>
      <c r="O8" s="859">
        <v>150000</v>
      </c>
      <c r="P8" s="873">
        <f t="shared" ref="P8:P12" si="0">O8*3/100</f>
        <v>4500</v>
      </c>
      <c r="Q8" s="873">
        <f t="shared" ref="Q8:Q13" si="1">SUM(U8)</f>
        <v>41609.589041095889</v>
      </c>
      <c r="R8" s="873">
        <f t="shared" ref="R8:R13" si="2">SUM(O8:Q8)</f>
        <v>196109.5890410959</v>
      </c>
      <c r="S8" s="873">
        <f t="shared" ref="S8:S13" si="3">SUM(O8*7.5/100)</f>
        <v>11250</v>
      </c>
      <c r="T8" s="889">
        <v>1350</v>
      </c>
      <c r="U8" s="887">
        <f t="shared" ref="U8:U13" si="4">SUM(S8*T8/365)</f>
        <v>41609.589041095889</v>
      </c>
      <c r="V8" s="852" t="s">
        <v>826</v>
      </c>
    </row>
    <row r="9" spans="1:24" s="861" customFormat="1" ht="18.75" x14ac:dyDescent="0.3">
      <c r="A9" s="807">
        <v>3</v>
      </c>
      <c r="B9" s="832" t="s">
        <v>422</v>
      </c>
      <c r="C9" s="833" t="s">
        <v>29</v>
      </c>
      <c r="D9" s="833" t="s">
        <v>569</v>
      </c>
      <c r="E9" s="833" t="s">
        <v>618</v>
      </c>
      <c r="F9" s="834">
        <v>100000</v>
      </c>
      <c r="G9" s="890">
        <v>31101602</v>
      </c>
      <c r="H9" s="825">
        <v>240220</v>
      </c>
      <c r="I9" s="821">
        <v>5</v>
      </c>
      <c r="J9" s="891"/>
      <c r="K9" s="863"/>
      <c r="L9" s="867"/>
      <c r="M9" s="863"/>
      <c r="N9" s="867"/>
      <c r="O9" s="864">
        <v>100000</v>
      </c>
      <c r="P9" s="873">
        <f t="shared" si="0"/>
        <v>3000</v>
      </c>
      <c r="Q9" s="873">
        <f t="shared" si="1"/>
        <v>26013.698630136987</v>
      </c>
      <c r="R9" s="873">
        <f t="shared" si="2"/>
        <v>129013.69863013699</v>
      </c>
      <c r="S9" s="873">
        <f t="shared" si="3"/>
        <v>7500</v>
      </c>
      <c r="T9" s="889">
        <v>1266</v>
      </c>
      <c r="U9" s="887">
        <f t="shared" si="4"/>
        <v>26013.698630136987</v>
      </c>
      <c r="V9" s="852" t="s">
        <v>827</v>
      </c>
    </row>
    <row r="10" spans="1:24" s="728" customFormat="1" ht="18.75" x14ac:dyDescent="0.3">
      <c r="A10" s="168">
        <v>4</v>
      </c>
      <c r="B10" s="716" t="s">
        <v>422</v>
      </c>
      <c r="C10" s="717" t="s">
        <v>18</v>
      </c>
      <c r="D10" s="717" t="s">
        <v>423</v>
      </c>
      <c r="E10" s="717" t="s">
        <v>619</v>
      </c>
      <c r="F10" s="718">
        <v>40000</v>
      </c>
      <c r="G10" s="719">
        <v>31101603</v>
      </c>
      <c r="H10" s="698">
        <v>240220</v>
      </c>
      <c r="I10" s="243">
        <v>5</v>
      </c>
      <c r="J10" s="720"/>
      <c r="K10" s="721"/>
      <c r="L10" s="722"/>
      <c r="M10" s="721"/>
      <c r="N10" s="722"/>
      <c r="O10" s="723">
        <v>40000</v>
      </c>
      <c r="P10" s="724">
        <f t="shared" si="0"/>
        <v>1200</v>
      </c>
      <c r="Q10" s="724">
        <f t="shared" si="1"/>
        <v>10405.479452054795</v>
      </c>
      <c r="R10" s="724">
        <f t="shared" si="2"/>
        <v>51605.479452054795</v>
      </c>
      <c r="S10" s="724">
        <f t="shared" si="3"/>
        <v>3000</v>
      </c>
      <c r="T10" s="725">
        <v>1266</v>
      </c>
      <c r="U10" s="726">
        <f t="shared" si="4"/>
        <v>10405.479452054795</v>
      </c>
      <c r="V10" s="727" t="s">
        <v>827</v>
      </c>
      <c r="X10" s="728" t="s">
        <v>513</v>
      </c>
    </row>
    <row r="11" spans="1:24" ht="18.75" x14ac:dyDescent="0.3">
      <c r="A11" s="520">
        <v>5</v>
      </c>
      <c r="B11" s="244" t="s">
        <v>422</v>
      </c>
      <c r="C11" s="529" t="s">
        <v>424</v>
      </c>
      <c r="D11" s="529" t="s">
        <v>570</v>
      </c>
      <c r="E11" s="529" t="s">
        <v>425</v>
      </c>
      <c r="F11" s="530">
        <v>30000</v>
      </c>
      <c r="G11" s="531">
        <v>31101604</v>
      </c>
      <c r="H11" s="462">
        <v>240220</v>
      </c>
      <c r="I11" s="532">
        <v>5</v>
      </c>
      <c r="J11" s="678">
        <v>30000</v>
      </c>
      <c r="K11" s="665">
        <v>900</v>
      </c>
      <c r="L11" s="665">
        <v>4500</v>
      </c>
      <c r="M11" s="533">
        <f>SUM(J11:L11)</f>
        <v>35400</v>
      </c>
      <c r="N11" s="679">
        <v>241170</v>
      </c>
      <c r="O11" s="535">
        <v>0</v>
      </c>
      <c r="P11" s="536">
        <v>0</v>
      </c>
      <c r="Q11" s="239">
        <f t="shared" si="1"/>
        <v>0</v>
      </c>
      <c r="R11" s="536">
        <f t="shared" si="2"/>
        <v>0</v>
      </c>
      <c r="S11" s="239">
        <f t="shared" si="3"/>
        <v>0</v>
      </c>
      <c r="T11" s="680">
        <v>0</v>
      </c>
      <c r="U11" s="528">
        <f t="shared" si="4"/>
        <v>0</v>
      </c>
      <c r="V11" s="730"/>
      <c r="X11" s="144" t="s">
        <v>523</v>
      </c>
    </row>
    <row r="12" spans="1:24" s="861" customFormat="1" ht="18.75" x14ac:dyDescent="0.3">
      <c r="A12" s="807">
        <v>6</v>
      </c>
      <c r="B12" s="832" t="s">
        <v>426</v>
      </c>
      <c r="C12" s="833" t="s">
        <v>186</v>
      </c>
      <c r="D12" s="833" t="s">
        <v>427</v>
      </c>
      <c r="E12" s="833" t="s">
        <v>620</v>
      </c>
      <c r="F12" s="834">
        <v>200000</v>
      </c>
      <c r="G12" s="890">
        <v>31100601</v>
      </c>
      <c r="H12" s="825">
        <v>240219</v>
      </c>
      <c r="I12" s="821">
        <v>5</v>
      </c>
      <c r="J12" s="891"/>
      <c r="K12" s="863"/>
      <c r="L12" s="867"/>
      <c r="M12" s="863"/>
      <c r="N12" s="867"/>
      <c r="O12" s="864">
        <v>200000</v>
      </c>
      <c r="P12" s="873">
        <f t="shared" si="0"/>
        <v>6000</v>
      </c>
      <c r="Q12" s="873">
        <f t="shared" si="1"/>
        <v>52027.397260273974</v>
      </c>
      <c r="R12" s="873">
        <f t="shared" si="2"/>
        <v>258027.39726027398</v>
      </c>
      <c r="S12" s="873">
        <f t="shared" si="3"/>
        <v>15000</v>
      </c>
      <c r="T12" s="889">
        <v>1266</v>
      </c>
      <c r="U12" s="887">
        <f t="shared" si="4"/>
        <v>52027.397260273974</v>
      </c>
      <c r="V12" s="852" t="s">
        <v>827</v>
      </c>
    </row>
    <row r="13" spans="1:24" ht="18.75" x14ac:dyDescent="0.3">
      <c r="A13" s="31">
        <v>7</v>
      </c>
      <c r="B13" s="58" t="s">
        <v>419</v>
      </c>
      <c r="C13" s="159" t="s">
        <v>428</v>
      </c>
      <c r="D13" s="159" t="s">
        <v>429</v>
      </c>
      <c r="E13" s="159" t="s">
        <v>621</v>
      </c>
      <c r="F13" s="265">
        <v>200000</v>
      </c>
      <c r="G13" s="75">
        <v>31100921</v>
      </c>
      <c r="H13" s="33">
        <v>240361</v>
      </c>
      <c r="I13" s="244">
        <v>7</v>
      </c>
      <c r="J13" s="66">
        <v>100000</v>
      </c>
      <c r="K13" s="35">
        <v>3000</v>
      </c>
      <c r="L13" s="3"/>
      <c r="M13" s="35">
        <v>103000</v>
      </c>
      <c r="N13" s="41">
        <v>240410</v>
      </c>
      <c r="O13" s="260">
        <v>100000</v>
      </c>
      <c r="P13" s="239">
        <v>3000</v>
      </c>
      <c r="Q13" s="239">
        <f t="shared" si="1"/>
        <v>22109.589041095889</v>
      </c>
      <c r="R13" s="239">
        <f t="shared" si="2"/>
        <v>125109.5890410959</v>
      </c>
      <c r="S13" s="239">
        <f t="shared" si="3"/>
        <v>7500</v>
      </c>
      <c r="T13" s="527">
        <v>1076</v>
      </c>
      <c r="U13" s="528">
        <f t="shared" si="4"/>
        <v>22109.589041095889</v>
      </c>
      <c r="V13" s="730" t="s">
        <v>828</v>
      </c>
    </row>
    <row r="14" spans="1:24" ht="18.75" x14ac:dyDescent="0.3">
      <c r="A14" s="245"/>
      <c r="B14" s="246"/>
      <c r="C14" s="247"/>
      <c r="D14" s="248"/>
      <c r="E14" s="249"/>
      <c r="F14" s="266"/>
      <c r="G14" s="251"/>
      <c r="H14" s="252"/>
      <c r="I14" s="253"/>
      <c r="J14" s="250"/>
      <c r="K14" s="254"/>
      <c r="L14" s="255"/>
      <c r="M14" s="254"/>
      <c r="N14" s="256"/>
      <c r="O14" s="261"/>
      <c r="P14" s="262"/>
      <c r="Q14" s="262"/>
      <c r="R14" s="262"/>
      <c r="S14" s="262"/>
    </row>
    <row r="15" spans="1:24" ht="18.75" x14ac:dyDescent="0.3">
      <c r="A15" s="257"/>
      <c r="B15" s="258"/>
      <c r="C15" s="248"/>
      <c r="D15" s="248"/>
      <c r="E15" s="249"/>
      <c r="F15" s="266"/>
      <c r="G15" s="251"/>
      <c r="H15" s="252"/>
      <c r="I15" s="253"/>
      <c r="J15" s="250"/>
      <c r="K15" s="254"/>
      <c r="L15" s="255"/>
      <c r="M15" s="254"/>
      <c r="N15" s="256"/>
      <c r="O15" s="261"/>
      <c r="P15" s="262"/>
      <c r="Q15" s="262"/>
      <c r="R15" s="262"/>
      <c r="S15" s="262"/>
    </row>
    <row r="16" spans="1:24" ht="21" x14ac:dyDescent="0.35">
      <c r="A16" s="1316" t="s">
        <v>486</v>
      </c>
      <c r="B16" s="1316"/>
      <c r="C16" s="1316"/>
      <c r="F16" s="267">
        <f>SUM(F7:F15)</f>
        <v>761000</v>
      </c>
      <c r="G16" s="76"/>
      <c r="H16" s="76"/>
      <c r="I16" s="76"/>
      <c r="J16" s="77">
        <f>SUM(J7:J13)</f>
        <v>130000</v>
      </c>
      <c r="K16" s="77">
        <f t="shared" ref="K16:M16" si="5">SUM(K7:K13)</f>
        <v>3900</v>
      </c>
      <c r="L16" s="77">
        <f t="shared" si="5"/>
        <v>4500</v>
      </c>
      <c r="M16" s="77">
        <f t="shared" si="5"/>
        <v>138400</v>
      </c>
      <c r="N16" s="158"/>
      <c r="O16" s="242">
        <f>SUM(O7:O15)</f>
        <v>631000</v>
      </c>
      <c r="P16" s="242">
        <f t="shared" ref="P16:S16" si="6">SUM(P7:P15)</f>
        <v>18930</v>
      </c>
      <c r="Q16" s="242">
        <f t="shared" si="6"/>
        <v>163539.04109589042</v>
      </c>
      <c r="R16" s="242">
        <f t="shared" si="6"/>
        <v>813469.04109589045</v>
      </c>
      <c r="S16" s="242">
        <f t="shared" si="6"/>
        <v>47325</v>
      </c>
    </row>
    <row r="17" spans="1:19" ht="18.75" x14ac:dyDescent="0.3">
      <c r="F17" s="237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9" spans="1:19" ht="21" x14ac:dyDescent="0.35">
      <c r="A19" s="114"/>
      <c r="B19" s="114"/>
      <c r="C19" s="161"/>
      <c r="D19" s="161"/>
      <c r="E19" s="114"/>
      <c r="F19" s="268"/>
      <c r="G19" s="114"/>
    </row>
    <row r="27" spans="1:19" x14ac:dyDescent="0.2">
      <c r="J27" s="146"/>
      <c r="R27" s="146"/>
      <c r="S27" s="146"/>
    </row>
  </sheetData>
  <mergeCells count="17">
    <mergeCell ref="A16:C16"/>
    <mergeCell ref="N5:N6"/>
    <mergeCell ref="J5:M5"/>
    <mergeCell ref="A5:A6"/>
    <mergeCell ref="B5:B6"/>
    <mergeCell ref="C5:C6"/>
    <mergeCell ref="D5:D6"/>
    <mergeCell ref="E5:E6"/>
    <mergeCell ref="F5:F6"/>
    <mergeCell ref="I5:I6"/>
    <mergeCell ref="H5:H6"/>
    <mergeCell ref="G5:G6"/>
    <mergeCell ref="O5:R5"/>
    <mergeCell ref="A2:V2"/>
    <mergeCell ref="A3:W3"/>
    <mergeCell ref="V5:V6"/>
    <mergeCell ref="S5:S6"/>
  </mergeCells>
  <pageMargins left="0.19685039370078741" right="0.19685039370078741" top="0.19685039370078741" bottom="0.74803149606299213" header="0.31496062992125984" footer="0.31496062992125984"/>
  <pageSetup paperSize="9" scale="60" orientation="landscape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S22"/>
  <sheetViews>
    <sheetView workbookViewId="0">
      <selection activeCell="O16" sqref="O16"/>
    </sheetView>
  </sheetViews>
  <sheetFormatPr defaultRowHeight="14.25" x14ac:dyDescent="0.2"/>
  <cols>
    <col min="1" max="1" width="4.5" customWidth="1"/>
    <col min="2" max="2" width="5.5" customWidth="1"/>
    <col min="4" max="4" width="13" customWidth="1"/>
    <col min="5" max="6" width="7.25" customWidth="1"/>
    <col min="7" max="7" width="10.625" customWidth="1"/>
    <col min="8" max="8" width="10.5" customWidth="1"/>
    <col min="9" max="9" width="10.25" customWidth="1"/>
    <col min="10" max="10" width="7.25" customWidth="1"/>
    <col min="11" max="11" width="8.5" customWidth="1"/>
    <col min="12" max="12" width="7.5" customWidth="1"/>
    <col min="13" max="13" width="7.625" customWidth="1"/>
    <col min="14" max="14" width="13" customWidth="1"/>
    <col min="18" max="18" width="5.375" customWidth="1"/>
    <col min="19" max="19" width="7.5" customWidth="1"/>
  </cols>
  <sheetData>
    <row r="1" spans="1:16" ht="30" customHeight="1" x14ac:dyDescent="0.35">
      <c r="A1" s="2174" t="s">
        <v>430</v>
      </c>
      <c r="B1" s="2174"/>
      <c r="C1" s="2174"/>
      <c r="D1" s="2174"/>
      <c r="E1" s="2174"/>
      <c r="F1" s="2174"/>
      <c r="G1" s="2174"/>
      <c r="H1" s="2174"/>
      <c r="I1" s="2174"/>
      <c r="J1" s="2174"/>
      <c r="K1" s="2174"/>
      <c r="L1" s="2174"/>
      <c r="M1" s="2174"/>
      <c r="N1" s="2174"/>
      <c r="O1" s="2174"/>
    </row>
    <row r="2" spans="1:16" ht="15" customHeight="1" x14ac:dyDescent="0.2">
      <c r="A2" s="1305" t="s">
        <v>0</v>
      </c>
      <c r="B2" s="1305" t="s">
        <v>1</v>
      </c>
      <c r="C2" s="1305" t="s">
        <v>2</v>
      </c>
      <c r="D2" s="1305" t="s">
        <v>3</v>
      </c>
      <c r="E2" s="1305" t="s">
        <v>4</v>
      </c>
      <c r="F2" s="1305" t="s">
        <v>5</v>
      </c>
      <c r="G2" s="1305" t="s">
        <v>6</v>
      </c>
      <c r="H2" s="1305" t="s">
        <v>7</v>
      </c>
      <c r="I2" s="1305" t="s">
        <v>8</v>
      </c>
      <c r="J2" s="2177" t="s">
        <v>9</v>
      </c>
      <c r="K2" s="2177"/>
      <c r="L2" s="2177"/>
      <c r="M2" s="2177"/>
      <c r="N2" s="2175" t="s">
        <v>10</v>
      </c>
      <c r="O2" s="1579" t="s">
        <v>11</v>
      </c>
    </row>
    <row r="3" spans="1:16" ht="21" x14ac:dyDescent="0.35">
      <c r="A3" s="1846"/>
      <c r="B3" s="1846"/>
      <c r="C3" s="1846"/>
      <c r="D3" s="1846"/>
      <c r="E3" s="1846"/>
      <c r="F3" s="1846"/>
      <c r="G3" s="1846"/>
      <c r="H3" s="1846"/>
      <c r="I3" s="1846"/>
      <c r="J3" s="9" t="s">
        <v>12</v>
      </c>
      <c r="K3" s="9" t="s">
        <v>13</v>
      </c>
      <c r="L3" s="9" t="s">
        <v>14</v>
      </c>
      <c r="M3" s="10" t="s">
        <v>15</v>
      </c>
      <c r="N3" s="2176"/>
      <c r="O3" s="1580"/>
    </row>
    <row r="4" spans="1:16" ht="26.25" x14ac:dyDescent="0.4">
      <c r="A4" s="1988" t="s">
        <v>485</v>
      </c>
      <c r="B4" s="1988"/>
      <c r="C4" s="1988"/>
      <c r="D4" s="1988"/>
      <c r="E4" s="1988"/>
      <c r="F4" s="1988"/>
      <c r="G4" s="1988"/>
      <c r="H4" s="1988"/>
      <c r="I4" s="1988"/>
      <c r="J4" s="1988"/>
      <c r="K4" s="1988"/>
      <c r="L4" s="1988"/>
      <c r="M4" s="1988"/>
      <c r="N4" s="1988"/>
      <c r="O4" s="1988"/>
      <c r="P4" s="7"/>
    </row>
    <row r="5" spans="1:16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22" spans="6:19" ht="15" x14ac:dyDescent="0.2">
      <c r="F22" s="22"/>
      <c r="G22" s="22"/>
      <c r="H22" s="22"/>
      <c r="I22" s="22"/>
      <c r="J22" s="101"/>
      <c r="K22" s="22"/>
      <c r="L22" s="22"/>
      <c r="M22" s="22"/>
      <c r="N22" s="22"/>
      <c r="O22" s="22"/>
      <c r="P22" s="22"/>
      <c r="Q22" s="22"/>
      <c r="R22" s="22"/>
      <c r="S22" s="101"/>
    </row>
  </sheetData>
  <mergeCells count="14">
    <mergeCell ref="A4:O4"/>
    <mergeCell ref="A1:O1"/>
    <mergeCell ref="O2:O3"/>
    <mergeCell ref="N2:N3"/>
    <mergeCell ref="J2:M2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27559055118110237" right="0.27559055118110237" top="0.19685039370078741" bottom="0.74803149606299213" header="0.31496062992125984" footer="0.31496062992125984"/>
  <pageSetup paperSize="9" orientation="landscape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W40"/>
  <sheetViews>
    <sheetView topLeftCell="G24" zoomScale="130" zoomScaleNormal="130" workbookViewId="0">
      <selection activeCell="J36" sqref="J36"/>
    </sheetView>
  </sheetViews>
  <sheetFormatPr defaultColWidth="9" defaultRowHeight="15" x14ac:dyDescent="0.2"/>
  <cols>
    <col min="1" max="1" width="3" style="144" customWidth="1"/>
    <col min="2" max="2" width="5.5" style="144" customWidth="1"/>
    <col min="3" max="3" width="11.75" style="160" customWidth="1"/>
    <col min="4" max="4" width="15.25" style="144" customWidth="1"/>
    <col min="5" max="5" width="23.5" style="160" customWidth="1"/>
    <col min="6" max="6" width="7.25" style="235" customWidth="1"/>
    <col min="7" max="7" width="6.875" style="144" customWidth="1"/>
    <col min="8" max="8" width="9.125" style="235" customWidth="1"/>
    <col min="9" max="9" width="5.125" style="144" customWidth="1"/>
    <col min="10" max="10" width="7.25" style="1104" customWidth="1"/>
    <col min="11" max="11" width="6.25" style="144" customWidth="1"/>
    <col min="12" max="12" width="6.5" style="1104" customWidth="1"/>
    <col min="13" max="13" width="7.625" style="144" customWidth="1"/>
    <col min="14" max="14" width="8.625" style="144" customWidth="1"/>
    <col min="15" max="15" width="9" style="144" customWidth="1"/>
    <col min="16" max="16" width="8.375" style="144" customWidth="1"/>
    <col min="17" max="17" width="8.25" style="144" customWidth="1"/>
    <col min="18" max="18" width="9.25" style="144" customWidth="1"/>
    <col min="19" max="19" width="11.25" style="144" customWidth="1"/>
    <col min="20" max="20" width="15.875" style="144" customWidth="1"/>
    <col min="21" max="21" width="19.125" style="144" customWidth="1"/>
    <col min="22" max="22" width="14.875" style="144" customWidth="1"/>
    <col min="23" max="23" width="9" style="144"/>
    <col min="24" max="24" width="17.125" style="144" customWidth="1"/>
    <col min="25" max="16384" width="9" style="144"/>
  </cols>
  <sheetData>
    <row r="2" spans="1:23" ht="23.25" customHeight="1" x14ac:dyDescent="0.2">
      <c r="A2" s="2030" t="s">
        <v>813</v>
      </c>
      <c r="B2" s="2030"/>
      <c r="C2" s="2030"/>
      <c r="D2" s="2030"/>
      <c r="E2" s="2030"/>
      <c r="F2" s="2030"/>
      <c r="G2" s="2030"/>
      <c r="H2" s="2030"/>
      <c r="I2" s="2030"/>
      <c r="J2" s="2030"/>
      <c r="K2" s="2030"/>
      <c r="L2" s="2030"/>
      <c r="M2" s="2030"/>
      <c r="N2" s="2030"/>
      <c r="O2" s="2030"/>
      <c r="P2" s="2030"/>
      <c r="Q2" s="2030"/>
      <c r="R2" s="2030"/>
      <c r="S2" s="2030"/>
      <c r="T2" s="2030"/>
      <c r="U2" s="2030"/>
      <c r="V2" s="2030"/>
    </row>
    <row r="3" spans="1:23" ht="30" customHeight="1" x14ac:dyDescent="0.2">
      <c r="A3" s="2031" t="s">
        <v>431</v>
      </c>
      <c r="B3" s="2031"/>
      <c r="C3" s="2031"/>
      <c r="D3" s="2031"/>
      <c r="E3" s="2031"/>
      <c r="F3" s="2031"/>
      <c r="G3" s="2031"/>
      <c r="H3" s="2031"/>
      <c r="I3" s="2031"/>
      <c r="J3" s="2031"/>
      <c r="K3" s="2031"/>
      <c r="L3" s="2031"/>
      <c r="M3" s="2031"/>
      <c r="N3" s="2031"/>
      <c r="O3" s="2031"/>
      <c r="P3" s="2031"/>
      <c r="Q3" s="2031"/>
      <c r="R3" s="2031"/>
      <c r="S3" s="2031"/>
      <c r="T3" s="2031"/>
      <c r="U3" s="2031"/>
      <c r="V3" s="2031"/>
      <c r="W3" s="653"/>
    </row>
    <row r="4" spans="1:23" ht="18.75" customHeight="1" x14ac:dyDescent="0.35">
      <c r="A4" s="641"/>
      <c r="B4" s="641"/>
      <c r="C4" s="641"/>
      <c r="D4" s="641"/>
      <c r="E4" s="641"/>
      <c r="F4" s="641"/>
      <c r="G4" s="641"/>
      <c r="H4" s="641"/>
      <c r="I4" s="641"/>
      <c r="J4" s="1101"/>
      <c r="K4" s="597"/>
      <c r="L4" s="1101"/>
      <c r="M4" s="597"/>
      <c r="N4" s="641"/>
      <c r="O4" s="597"/>
      <c r="P4" s="597"/>
      <c r="Q4" s="597"/>
      <c r="R4" s="597"/>
    </row>
    <row r="5" spans="1:23" ht="21" x14ac:dyDescent="0.2">
      <c r="A5" s="1305" t="s">
        <v>0</v>
      </c>
      <c r="B5" s="1305" t="s">
        <v>1</v>
      </c>
      <c r="C5" s="1305" t="s">
        <v>2</v>
      </c>
      <c r="D5" s="1305" t="s">
        <v>3</v>
      </c>
      <c r="E5" s="1305" t="s">
        <v>4</v>
      </c>
      <c r="F5" s="1305" t="s">
        <v>5</v>
      </c>
      <c r="G5" s="1305" t="s">
        <v>6</v>
      </c>
      <c r="H5" s="1305" t="s">
        <v>7</v>
      </c>
      <c r="I5" s="1305" t="s">
        <v>8</v>
      </c>
      <c r="J5" s="1842" t="s">
        <v>9</v>
      </c>
      <c r="K5" s="1842"/>
      <c r="L5" s="1842"/>
      <c r="M5" s="1842"/>
      <c r="N5" s="1303" t="s">
        <v>10</v>
      </c>
      <c r="O5" s="1310" t="s">
        <v>482</v>
      </c>
      <c r="P5" s="1311"/>
      <c r="Q5" s="1311"/>
      <c r="R5" s="1312"/>
      <c r="S5" s="1301" t="s">
        <v>565</v>
      </c>
      <c r="T5" s="477" t="s">
        <v>562</v>
      </c>
      <c r="U5" s="564" t="s">
        <v>563</v>
      </c>
      <c r="V5" s="1303" t="s">
        <v>567</v>
      </c>
    </row>
    <row r="6" spans="1:23" ht="21" x14ac:dyDescent="0.35">
      <c r="A6" s="1846"/>
      <c r="B6" s="1846"/>
      <c r="C6" s="1846"/>
      <c r="D6" s="1846"/>
      <c r="E6" s="1846"/>
      <c r="F6" s="1846"/>
      <c r="G6" s="1846"/>
      <c r="H6" s="1846"/>
      <c r="I6" s="1846"/>
      <c r="J6" s="1102" t="s">
        <v>12</v>
      </c>
      <c r="K6" s="12" t="s">
        <v>13</v>
      </c>
      <c r="L6" s="1102" t="s">
        <v>14</v>
      </c>
      <c r="M6" s="13" t="s">
        <v>15</v>
      </c>
      <c r="N6" s="1304"/>
      <c r="O6" s="12" t="s">
        <v>12</v>
      </c>
      <c r="P6" s="12" t="s">
        <v>13</v>
      </c>
      <c r="Q6" s="12" t="s">
        <v>14</v>
      </c>
      <c r="R6" s="209" t="s">
        <v>15</v>
      </c>
      <c r="S6" s="1302"/>
      <c r="T6" s="476" t="s">
        <v>829</v>
      </c>
      <c r="U6" s="472" t="s">
        <v>830</v>
      </c>
      <c r="V6" s="1304"/>
    </row>
    <row r="7" spans="1:23" ht="18.75" x14ac:dyDescent="0.3">
      <c r="A7" s="31">
        <v>1</v>
      </c>
      <c r="B7" s="31" t="s">
        <v>432</v>
      </c>
      <c r="C7" s="162" t="s">
        <v>434</v>
      </c>
      <c r="D7" s="32" t="s">
        <v>435</v>
      </c>
      <c r="E7" s="32" t="s">
        <v>607</v>
      </c>
      <c r="F7" s="210">
        <v>150000</v>
      </c>
      <c r="G7" s="31">
        <v>31050509</v>
      </c>
      <c r="H7" s="236">
        <v>240589</v>
      </c>
      <c r="I7" s="210">
        <v>11</v>
      </c>
      <c r="J7" s="695">
        <v>25000</v>
      </c>
      <c r="K7" s="60">
        <f t="shared" ref="K7" si="0">J7*3/100</f>
        <v>750</v>
      </c>
      <c r="L7" s="696"/>
      <c r="M7" s="43">
        <f t="shared" ref="M7:M18" si="1">J7+K7+L7</f>
        <v>25750</v>
      </c>
      <c r="N7" s="64">
        <v>240864</v>
      </c>
      <c r="O7" s="2184">
        <v>125000</v>
      </c>
      <c r="P7" s="2181">
        <f>4500-K7-K8-K9</f>
        <v>0</v>
      </c>
      <c r="Q7" s="239">
        <v>16669.52</v>
      </c>
      <c r="R7" s="2184">
        <v>125000</v>
      </c>
      <c r="S7" s="526">
        <f>SUM(O7*7.5/100)</f>
        <v>9375</v>
      </c>
      <c r="T7" s="482">
        <v>621</v>
      </c>
      <c r="U7" s="526">
        <f>SUM(S7*T7/365)</f>
        <v>15950.342465753425</v>
      </c>
      <c r="V7" s="56" t="s">
        <v>918</v>
      </c>
    </row>
    <row r="8" spans="1:23" ht="18.75" x14ac:dyDescent="0.3">
      <c r="A8" s="31"/>
      <c r="B8" s="31"/>
      <c r="C8" s="162"/>
      <c r="D8" s="32"/>
      <c r="E8" s="32"/>
      <c r="F8" s="210"/>
      <c r="G8" s="31"/>
      <c r="H8" s="236"/>
      <c r="I8" s="210"/>
      <c r="J8" s="695">
        <v>0</v>
      </c>
      <c r="K8" s="695">
        <v>0</v>
      </c>
      <c r="L8" s="696">
        <v>10000</v>
      </c>
      <c r="M8" s="43">
        <v>10000</v>
      </c>
      <c r="N8" s="64">
        <v>241891</v>
      </c>
      <c r="O8" s="2185"/>
      <c r="P8" s="2182"/>
      <c r="Q8" s="1120">
        <f>Q7-L8</f>
        <v>6669.52</v>
      </c>
      <c r="R8" s="2185"/>
      <c r="S8" s="1121"/>
      <c r="T8" s="1112"/>
      <c r="U8" s="1121"/>
      <c r="V8" s="1122"/>
    </row>
    <row r="9" spans="1:23" ht="18.75" x14ac:dyDescent="0.3">
      <c r="A9" s="31"/>
      <c r="B9" s="31"/>
      <c r="C9" s="162"/>
      <c r="D9" s="32"/>
      <c r="E9" s="32"/>
      <c r="F9" s="210"/>
      <c r="G9" s="31"/>
      <c r="H9" s="236"/>
      <c r="I9" s="210"/>
      <c r="J9" s="695">
        <v>0</v>
      </c>
      <c r="K9" s="60">
        <v>3750</v>
      </c>
      <c r="L9" s="696">
        <v>1250</v>
      </c>
      <c r="M9" s="43">
        <f>SUM(J9:L9)</f>
        <v>5000</v>
      </c>
      <c r="N9" s="64">
        <v>241920</v>
      </c>
      <c r="O9" s="2186"/>
      <c r="P9" s="2183"/>
      <c r="Q9" s="1120">
        <f>Q8-L9</f>
        <v>5419.52</v>
      </c>
      <c r="R9" s="2186"/>
      <c r="S9" s="1121"/>
      <c r="T9" s="1145"/>
      <c r="U9" s="1121"/>
      <c r="V9" s="1122"/>
    </row>
    <row r="10" spans="1:23" ht="18.75" x14ac:dyDescent="0.3">
      <c r="A10" s="90">
        <v>2</v>
      </c>
      <c r="B10" s="90" t="s">
        <v>433</v>
      </c>
      <c r="C10" s="224" t="s">
        <v>437</v>
      </c>
      <c r="D10" s="91" t="s">
        <v>438</v>
      </c>
      <c r="E10" s="91" t="s">
        <v>608</v>
      </c>
      <c r="F10" s="228">
        <v>60000</v>
      </c>
      <c r="G10" s="90">
        <v>31050926</v>
      </c>
      <c r="H10" s="165">
        <v>240589</v>
      </c>
      <c r="I10" s="228">
        <v>11</v>
      </c>
      <c r="J10" s="437">
        <v>50000</v>
      </c>
      <c r="K10" s="136">
        <v>1800</v>
      </c>
      <c r="L10" s="438">
        <v>3450</v>
      </c>
      <c r="M10" s="43">
        <f t="shared" si="1"/>
        <v>55250</v>
      </c>
      <c r="N10" s="291" t="s">
        <v>501</v>
      </c>
      <c r="O10" s="2212">
        <v>0</v>
      </c>
      <c r="P10" s="2208">
        <v>0</v>
      </c>
      <c r="Q10" s="2208"/>
      <c r="R10" s="2208">
        <f t="shared" ref="R10:R12" si="2">SUM(O10:Q10)</f>
        <v>0</v>
      </c>
      <c r="S10" s="2195"/>
      <c r="T10" s="2197"/>
      <c r="U10" s="2199"/>
      <c r="V10" s="2197"/>
    </row>
    <row r="11" spans="1:23" ht="18.75" x14ac:dyDescent="0.3">
      <c r="A11" s="90"/>
      <c r="B11" s="90"/>
      <c r="C11" s="224"/>
      <c r="D11" s="91"/>
      <c r="E11" s="91"/>
      <c r="F11" s="228"/>
      <c r="G11" s="90"/>
      <c r="H11" s="165"/>
      <c r="I11" s="228"/>
      <c r="J11" s="437">
        <v>10000</v>
      </c>
      <c r="K11" s="136">
        <v>0</v>
      </c>
      <c r="L11" s="438">
        <v>715</v>
      </c>
      <c r="M11" s="43">
        <f t="shared" si="1"/>
        <v>10715</v>
      </c>
      <c r="N11" s="108">
        <v>241397</v>
      </c>
      <c r="O11" s="2214"/>
      <c r="P11" s="2210"/>
      <c r="Q11" s="2210"/>
      <c r="R11" s="2210"/>
      <c r="S11" s="2196"/>
      <c r="T11" s="2198"/>
      <c r="U11" s="2200"/>
      <c r="V11" s="2198"/>
    </row>
    <row r="12" spans="1:23" s="27" customFormat="1" ht="18.75" x14ac:dyDescent="0.3">
      <c r="A12" s="42">
        <v>3</v>
      </c>
      <c r="B12" s="81" t="s">
        <v>433</v>
      </c>
      <c r="C12" s="1105" t="s">
        <v>16</v>
      </c>
      <c r="D12" s="139" t="s">
        <v>436</v>
      </c>
      <c r="E12" s="139" t="s">
        <v>609</v>
      </c>
      <c r="F12" s="329">
        <v>200000</v>
      </c>
      <c r="G12" s="81">
        <v>31050924</v>
      </c>
      <c r="H12" s="316">
        <v>240589</v>
      </c>
      <c r="I12" s="329">
        <v>11</v>
      </c>
      <c r="J12" s="695">
        <v>0</v>
      </c>
      <c r="K12" s="46"/>
      <c r="L12" s="696">
        <v>7000</v>
      </c>
      <c r="M12" s="43">
        <f t="shared" si="1"/>
        <v>7000</v>
      </c>
      <c r="N12" s="64">
        <v>241831</v>
      </c>
      <c r="O12" s="1106">
        <v>200000</v>
      </c>
      <c r="P12" s="774">
        <v>6000</v>
      </c>
      <c r="Q12" s="774">
        <v>44041.1</v>
      </c>
      <c r="R12" s="774">
        <f t="shared" si="2"/>
        <v>250041.1</v>
      </c>
      <c r="S12" s="750">
        <f>SUM(O12*7.5/100)</f>
        <v>15000</v>
      </c>
      <c r="T12" s="421">
        <v>897</v>
      </c>
      <c r="U12" s="750">
        <f>SUM(S12*T12/365)</f>
        <v>36863.013698630137</v>
      </c>
      <c r="V12" s="421" t="s">
        <v>855</v>
      </c>
    </row>
    <row r="13" spans="1:23" ht="18.75" x14ac:dyDescent="0.3">
      <c r="A13" s="1290">
        <v>4</v>
      </c>
      <c r="B13" s="1290" t="s">
        <v>433</v>
      </c>
      <c r="C13" s="1333" t="s">
        <v>82</v>
      </c>
      <c r="D13" s="1333" t="s">
        <v>439</v>
      </c>
      <c r="E13" s="1290" t="s">
        <v>610</v>
      </c>
      <c r="F13" s="1284">
        <v>145000</v>
      </c>
      <c r="G13" s="1290">
        <v>31050931</v>
      </c>
      <c r="H13" s="1296">
        <v>240589</v>
      </c>
      <c r="I13" s="1284">
        <v>11</v>
      </c>
      <c r="J13" s="778">
        <v>20000</v>
      </c>
      <c r="K13" s="46">
        <v>600</v>
      </c>
      <c r="L13" s="456"/>
      <c r="M13" s="43">
        <f t="shared" si="1"/>
        <v>20600</v>
      </c>
      <c r="N13" s="41">
        <v>240832</v>
      </c>
      <c r="O13" s="2212">
        <v>0</v>
      </c>
      <c r="P13" s="2208">
        <v>0</v>
      </c>
      <c r="Q13" s="2208">
        <v>0</v>
      </c>
      <c r="R13" s="2208">
        <f>SUM(O13:Q15)</f>
        <v>0</v>
      </c>
      <c r="S13" s="2205">
        <f>SUM(O13*7.5/100)</f>
        <v>0</v>
      </c>
      <c r="T13" s="2197"/>
      <c r="U13" s="2205">
        <f>SUM(S13*T13/365)</f>
        <v>0</v>
      </c>
      <c r="V13" s="2197"/>
    </row>
    <row r="14" spans="1:23" ht="18.75" x14ac:dyDescent="0.3">
      <c r="A14" s="1291"/>
      <c r="B14" s="1291"/>
      <c r="C14" s="1334"/>
      <c r="D14" s="1334"/>
      <c r="E14" s="1291"/>
      <c r="F14" s="1285"/>
      <c r="G14" s="1291"/>
      <c r="H14" s="1297"/>
      <c r="I14" s="1285"/>
      <c r="J14" s="778">
        <v>29000</v>
      </c>
      <c r="K14" s="46"/>
      <c r="L14" s="456"/>
      <c r="M14" s="43">
        <f t="shared" si="1"/>
        <v>29000</v>
      </c>
      <c r="N14" s="41">
        <v>240932</v>
      </c>
      <c r="O14" s="2213"/>
      <c r="P14" s="2209"/>
      <c r="Q14" s="2209"/>
      <c r="R14" s="2209"/>
      <c r="S14" s="2206"/>
      <c r="T14" s="2211"/>
      <c r="U14" s="2206"/>
      <c r="V14" s="2211"/>
    </row>
    <row r="15" spans="1:23" ht="18.75" x14ac:dyDescent="0.3">
      <c r="A15" s="1291"/>
      <c r="B15" s="1291"/>
      <c r="C15" s="1334"/>
      <c r="D15" s="1334"/>
      <c r="E15" s="1291"/>
      <c r="F15" s="1285"/>
      <c r="G15" s="1291"/>
      <c r="H15" s="1297"/>
      <c r="I15" s="1285"/>
      <c r="J15" s="778">
        <v>45000</v>
      </c>
      <c r="K15" s="46">
        <v>2700</v>
      </c>
      <c r="L15" s="456">
        <v>0</v>
      </c>
      <c r="M15" s="43">
        <f t="shared" si="1"/>
        <v>47700</v>
      </c>
      <c r="N15" s="41">
        <v>241229</v>
      </c>
      <c r="O15" s="2213"/>
      <c r="P15" s="2209"/>
      <c r="Q15" s="2209"/>
      <c r="R15" s="2209"/>
      <c r="S15" s="2206"/>
      <c r="T15" s="2211"/>
      <c r="U15" s="2206"/>
      <c r="V15" s="2211"/>
    </row>
    <row r="16" spans="1:23" ht="18.75" x14ac:dyDescent="0.3">
      <c r="A16" s="1291"/>
      <c r="B16" s="1291"/>
      <c r="C16" s="1334"/>
      <c r="D16" s="1334"/>
      <c r="E16" s="1291"/>
      <c r="F16" s="1285"/>
      <c r="G16" s="1291"/>
      <c r="H16" s="1297"/>
      <c r="I16" s="1285"/>
      <c r="J16" s="778">
        <v>13470</v>
      </c>
      <c r="K16" s="46">
        <v>1050</v>
      </c>
      <c r="L16" s="456">
        <v>0</v>
      </c>
      <c r="M16" s="43">
        <f t="shared" si="1"/>
        <v>14520</v>
      </c>
      <c r="N16" s="41">
        <v>241162</v>
      </c>
      <c r="O16" s="2213"/>
      <c r="P16" s="2209"/>
      <c r="Q16" s="2209"/>
      <c r="R16" s="2209"/>
      <c r="S16" s="2206"/>
      <c r="T16" s="2211"/>
      <c r="U16" s="2206"/>
      <c r="V16" s="2211"/>
    </row>
    <row r="17" spans="1:22" ht="18.75" x14ac:dyDescent="0.3">
      <c r="A17" s="1291"/>
      <c r="B17" s="1291"/>
      <c r="C17" s="1334"/>
      <c r="D17" s="1334"/>
      <c r="E17" s="1291"/>
      <c r="F17" s="1285"/>
      <c r="G17" s="1291"/>
      <c r="H17" s="1297"/>
      <c r="I17" s="1285"/>
      <c r="J17" s="778">
        <v>34000</v>
      </c>
      <c r="K17" s="46">
        <v>0</v>
      </c>
      <c r="L17" s="456">
        <v>0</v>
      </c>
      <c r="M17" s="43">
        <f t="shared" si="1"/>
        <v>34000</v>
      </c>
      <c r="N17" s="41">
        <v>241338</v>
      </c>
      <c r="O17" s="2213"/>
      <c r="P17" s="2209"/>
      <c r="Q17" s="2209"/>
      <c r="R17" s="2209"/>
      <c r="S17" s="2206"/>
      <c r="T17" s="2211"/>
      <c r="U17" s="2206"/>
      <c r="V17" s="2211"/>
    </row>
    <row r="18" spans="1:22" ht="18.75" x14ac:dyDescent="0.3">
      <c r="A18" s="1292"/>
      <c r="B18" s="1292"/>
      <c r="C18" s="1335"/>
      <c r="D18" s="1335"/>
      <c r="E18" s="1292"/>
      <c r="F18" s="1286"/>
      <c r="G18" s="1292"/>
      <c r="H18" s="1298"/>
      <c r="I18" s="1286"/>
      <c r="J18" s="778">
        <v>3530</v>
      </c>
      <c r="K18" s="46">
        <v>0</v>
      </c>
      <c r="L18" s="456">
        <v>264.55</v>
      </c>
      <c r="M18" s="419">
        <f t="shared" si="1"/>
        <v>3794.55</v>
      </c>
      <c r="N18" s="41">
        <v>241620</v>
      </c>
      <c r="O18" s="2214"/>
      <c r="P18" s="2210"/>
      <c r="Q18" s="2210"/>
      <c r="R18" s="2210"/>
      <c r="S18" s="2207"/>
      <c r="T18" s="2198"/>
      <c r="U18" s="2207"/>
      <c r="V18" s="2198"/>
    </row>
    <row r="19" spans="1:22" ht="18.75" x14ac:dyDescent="0.3">
      <c r="A19" s="1391">
        <v>5</v>
      </c>
      <c r="B19" s="1391" t="s">
        <v>433</v>
      </c>
      <c r="C19" s="1466" t="s">
        <v>27</v>
      </c>
      <c r="D19" s="1466" t="s">
        <v>440</v>
      </c>
      <c r="E19" s="1391" t="s">
        <v>611</v>
      </c>
      <c r="F19" s="2002">
        <v>200000</v>
      </c>
      <c r="G19" s="1391">
        <v>31050932</v>
      </c>
      <c r="H19" s="1428">
        <v>240683</v>
      </c>
      <c r="I19" s="2002">
        <v>12</v>
      </c>
      <c r="J19" s="695">
        <v>17000</v>
      </c>
      <c r="K19" s="46">
        <v>510</v>
      </c>
      <c r="L19" s="696">
        <v>969</v>
      </c>
      <c r="M19" s="43">
        <f t="shared" ref="M19" si="3">J19+K19+L19</f>
        <v>18479</v>
      </c>
      <c r="N19" s="64">
        <v>240853</v>
      </c>
      <c r="O19" s="2184">
        <v>74101.38</v>
      </c>
      <c r="P19" s="2181"/>
      <c r="Q19" s="2181"/>
      <c r="R19" s="2181"/>
      <c r="S19" s="2184">
        <v>73750.929999999993</v>
      </c>
      <c r="T19" s="1518"/>
      <c r="U19" s="2192">
        <f>SUM(S19*T19/365)</f>
        <v>0</v>
      </c>
      <c r="V19" s="1518"/>
    </row>
    <row r="20" spans="1:22" ht="18.75" x14ac:dyDescent="0.3">
      <c r="A20" s="1392"/>
      <c r="B20" s="1392"/>
      <c r="C20" s="1467"/>
      <c r="D20" s="1467"/>
      <c r="E20" s="1392"/>
      <c r="F20" s="2003"/>
      <c r="G20" s="1392"/>
      <c r="H20" s="1693"/>
      <c r="I20" s="2003"/>
      <c r="J20" s="695">
        <v>48000</v>
      </c>
      <c r="K20" s="46"/>
      <c r="L20" s="696"/>
      <c r="M20" s="43">
        <v>48000</v>
      </c>
      <c r="N20" s="64">
        <v>240932</v>
      </c>
      <c r="O20" s="2185"/>
      <c r="P20" s="2182"/>
      <c r="Q20" s="2182"/>
      <c r="R20" s="2182"/>
      <c r="S20" s="2185"/>
      <c r="T20" s="1519"/>
      <c r="U20" s="2193"/>
      <c r="V20" s="1519"/>
    </row>
    <row r="21" spans="1:22" ht="18.75" x14ac:dyDescent="0.3">
      <c r="A21" s="1392"/>
      <c r="B21" s="1392"/>
      <c r="C21" s="1467"/>
      <c r="D21" s="1467"/>
      <c r="E21" s="1392"/>
      <c r="F21" s="2003"/>
      <c r="G21" s="1392"/>
      <c r="H21" s="1693"/>
      <c r="I21" s="2003"/>
      <c r="J21" s="695">
        <v>10000</v>
      </c>
      <c r="K21" s="46">
        <v>1050</v>
      </c>
      <c r="L21" s="696"/>
      <c r="M21" s="43">
        <v>11050</v>
      </c>
      <c r="N21" s="64">
        <v>241043</v>
      </c>
      <c r="O21" s="2185"/>
      <c r="P21" s="2182"/>
      <c r="Q21" s="2182"/>
      <c r="R21" s="2182"/>
      <c r="S21" s="2185"/>
      <c r="T21" s="1519"/>
      <c r="U21" s="2193"/>
      <c r="V21" s="1519"/>
    </row>
    <row r="22" spans="1:22" ht="18.75" x14ac:dyDescent="0.3">
      <c r="A22" s="1392"/>
      <c r="B22" s="1392"/>
      <c r="C22" s="1467"/>
      <c r="D22" s="1467"/>
      <c r="E22" s="1392"/>
      <c r="F22" s="2003"/>
      <c r="G22" s="1392"/>
      <c r="H22" s="1693"/>
      <c r="I22" s="2003"/>
      <c r="J22" s="695">
        <v>17000</v>
      </c>
      <c r="K22" s="46">
        <v>510</v>
      </c>
      <c r="L22" s="696">
        <v>1275</v>
      </c>
      <c r="M22" s="43">
        <f t="shared" ref="M22" si="4">J22+K22+L22</f>
        <v>18785</v>
      </c>
      <c r="N22" s="64">
        <v>241072</v>
      </c>
      <c r="O22" s="2185"/>
      <c r="P22" s="2182"/>
      <c r="Q22" s="2182"/>
      <c r="R22" s="2182"/>
      <c r="S22" s="2185"/>
      <c r="T22" s="1519"/>
      <c r="U22" s="2193"/>
      <c r="V22" s="1519"/>
    </row>
    <row r="23" spans="1:22" ht="18.75" x14ac:dyDescent="0.3">
      <c r="A23" s="1392"/>
      <c r="B23" s="1392"/>
      <c r="C23" s="1467"/>
      <c r="D23" s="1467"/>
      <c r="E23" s="1392"/>
      <c r="F23" s="2003"/>
      <c r="G23" s="1392"/>
      <c r="H23" s="1693"/>
      <c r="I23" s="2003"/>
      <c r="J23" s="695">
        <v>0</v>
      </c>
      <c r="K23" s="46">
        <v>0</v>
      </c>
      <c r="L23" s="696">
        <v>5000</v>
      </c>
      <c r="M23" s="43">
        <f t="shared" ref="M23" si="5">J23+K23+L23</f>
        <v>5000</v>
      </c>
      <c r="N23" s="64">
        <v>241261</v>
      </c>
      <c r="O23" s="2185"/>
      <c r="P23" s="2182"/>
      <c r="Q23" s="2182"/>
      <c r="R23" s="2182"/>
      <c r="S23" s="2185"/>
      <c r="T23" s="1519"/>
      <c r="U23" s="2193"/>
      <c r="V23" s="1519"/>
    </row>
    <row r="24" spans="1:22" ht="18.75" x14ac:dyDescent="0.3">
      <c r="A24" s="1392"/>
      <c r="B24" s="1392"/>
      <c r="C24" s="1467"/>
      <c r="D24" s="1467"/>
      <c r="E24" s="1392"/>
      <c r="F24" s="2003"/>
      <c r="G24" s="1392"/>
      <c r="H24" s="1693"/>
      <c r="I24" s="2003"/>
      <c r="J24" s="695"/>
      <c r="K24" s="46"/>
      <c r="L24" s="696">
        <v>5000</v>
      </c>
      <c r="M24" s="43">
        <v>5000</v>
      </c>
      <c r="N24" s="64">
        <v>241729</v>
      </c>
      <c r="O24" s="2185"/>
      <c r="P24" s="2182"/>
      <c r="Q24" s="2182"/>
      <c r="R24" s="2182"/>
      <c r="S24" s="2185"/>
      <c r="T24" s="1519"/>
      <c r="U24" s="2193"/>
      <c r="V24" s="1519"/>
    </row>
    <row r="25" spans="1:22" ht="18.75" x14ac:dyDescent="0.3">
      <c r="A25" s="1392"/>
      <c r="B25" s="1392"/>
      <c r="C25" s="1467"/>
      <c r="D25" s="1467"/>
      <c r="E25" s="1392"/>
      <c r="F25" s="2003"/>
      <c r="G25" s="1392"/>
      <c r="H25" s="1693"/>
      <c r="I25" s="2003"/>
      <c r="J25" s="1140">
        <v>13249.07</v>
      </c>
      <c r="K25" s="1141">
        <v>5617.5</v>
      </c>
      <c r="L25" s="1141">
        <v>1133.43</v>
      </c>
      <c r="M25" s="1094">
        <f>SUM(J25:L25)</f>
        <v>20000</v>
      </c>
      <c r="N25" s="1142">
        <v>241790</v>
      </c>
      <c r="O25" s="2185"/>
      <c r="P25" s="2182"/>
      <c r="Q25" s="2182"/>
      <c r="R25" s="2182"/>
      <c r="S25" s="2185"/>
      <c r="T25" s="1519"/>
      <c r="U25" s="2193"/>
      <c r="V25" s="1519"/>
    </row>
    <row r="26" spans="1:22" ht="18.75" x14ac:dyDescent="0.3">
      <c r="A26" s="1393"/>
      <c r="B26" s="1393"/>
      <c r="C26" s="1468"/>
      <c r="D26" s="1468"/>
      <c r="E26" s="1393"/>
      <c r="F26" s="2004"/>
      <c r="G26" s="1393"/>
      <c r="H26" s="1429"/>
      <c r="I26" s="2004"/>
      <c r="J26" s="1140">
        <v>20649.55</v>
      </c>
      <c r="K26" s="1141"/>
      <c r="L26" s="1141">
        <v>350.45</v>
      </c>
      <c r="M26" s="1094">
        <f>SUM(J26:L26)</f>
        <v>21000</v>
      </c>
      <c r="N26" s="1142">
        <v>241800</v>
      </c>
      <c r="O26" s="2186"/>
      <c r="P26" s="2183"/>
      <c r="Q26" s="2183"/>
      <c r="R26" s="2183"/>
      <c r="S26" s="2186"/>
      <c r="T26" s="1520"/>
      <c r="U26" s="2194"/>
      <c r="V26" s="1520"/>
    </row>
    <row r="27" spans="1:22" ht="18.75" x14ac:dyDescent="0.3">
      <c r="A27" s="1290">
        <v>6</v>
      </c>
      <c r="B27" s="1290" t="s">
        <v>433</v>
      </c>
      <c r="C27" s="1290" t="s">
        <v>441</v>
      </c>
      <c r="D27" s="1333" t="s">
        <v>442</v>
      </c>
      <c r="E27" s="1333" t="s">
        <v>612</v>
      </c>
      <c r="F27" s="1284">
        <v>60000</v>
      </c>
      <c r="G27" s="1290">
        <v>31050934</v>
      </c>
      <c r="H27" s="1296">
        <v>240684</v>
      </c>
      <c r="I27" s="1284">
        <v>12</v>
      </c>
      <c r="J27" s="695">
        <v>10000</v>
      </c>
      <c r="K27" s="46">
        <v>1050</v>
      </c>
      <c r="L27" s="696"/>
      <c r="M27" s="43">
        <f t="shared" ref="M27:M28" si="6">J27+K27+L27</f>
        <v>11050</v>
      </c>
      <c r="N27" s="64">
        <v>240965</v>
      </c>
      <c r="O27" s="2184">
        <v>41092.47</v>
      </c>
      <c r="P27" s="2181">
        <v>0</v>
      </c>
      <c r="Q27" s="2187">
        <v>0</v>
      </c>
      <c r="R27" s="2181">
        <f>SUM(O27:Q27)</f>
        <v>41092.47</v>
      </c>
      <c r="S27" s="2201"/>
      <c r="T27" s="1518"/>
      <c r="U27" s="2203">
        <f>SUM(S27*T27/365)</f>
        <v>0</v>
      </c>
      <c r="V27" s="1518"/>
    </row>
    <row r="28" spans="1:22" ht="18.75" x14ac:dyDescent="0.3">
      <c r="A28" s="1292"/>
      <c r="B28" s="1292"/>
      <c r="C28" s="1292"/>
      <c r="D28" s="1335"/>
      <c r="E28" s="1335"/>
      <c r="F28" s="1286"/>
      <c r="G28" s="1292"/>
      <c r="H28" s="1298"/>
      <c r="I28" s="1286"/>
      <c r="J28" s="695">
        <v>8907.5300000000007</v>
      </c>
      <c r="K28" s="46">
        <v>750</v>
      </c>
      <c r="L28" s="696">
        <v>5342.47</v>
      </c>
      <c r="M28" s="43">
        <f t="shared" si="6"/>
        <v>15000</v>
      </c>
      <c r="N28" s="64">
        <v>241617</v>
      </c>
      <c r="O28" s="2186"/>
      <c r="P28" s="2183"/>
      <c r="Q28" s="2188"/>
      <c r="R28" s="2183"/>
      <c r="S28" s="2202"/>
      <c r="T28" s="1520"/>
      <c r="U28" s="2204"/>
      <c r="V28" s="1520"/>
    </row>
    <row r="29" spans="1:22" ht="18.75" x14ac:dyDescent="0.3">
      <c r="A29" s="1391">
        <v>7</v>
      </c>
      <c r="B29" s="1391" t="s">
        <v>433</v>
      </c>
      <c r="C29" s="1466" t="s">
        <v>16</v>
      </c>
      <c r="D29" s="1466" t="s">
        <v>443</v>
      </c>
      <c r="E29" s="1466" t="s">
        <v>613</v>
      </c>
      <c r="F29" s="2002">
        <v>60000</v>
      </c>
      <c r="G29" s="1391">
        <v>31050936</v>
      </c>
      <c r="H29" s="1428">
        <v>240684</v>
      </c>
      <c r="I29" s="2002">
        <v>12</v>
      </c>
      <c r="J29" s="1103">
        <v>24000</v>
      </c>
      <c r="K29" s="46">
        <v>720</v>
      </c>
      <c r="L29" s="696">
        <v>500</v>
      </c>
      <c r="M29" s="43">
        <f t="shared" ref="M29" si="7">J29+K29+L29</f>
        <v>25220</v>
      </c>
      <c r="N29" s="64">
        <v>240874</v>
      </c>
      <c r="O29" s="2026">
        <v>11180</v>
      </c>
      <c r="P29" s="2181">
        <v>0</v>
      </c>
      <c r="Q29" s="2181">
        <f>SUM(U29)</f>
        <v>608.77397260273972</v>
      </c>
      <c r="R29" s="2181">
        <f t="shared" ref="R29" si="8">O29+P29+Q29</f>
        <v>11788.773972602739</v>
      </c>
      <c r="S29" s="2192">
        <f>SUM(O29*7.5/100)</f>
        <v>838.5</v>
      </c>
      <c r="T29" s="1749">
        <v>265</v>
      </c>
      <c r="U29" s="2189">
        <f>SUM(S29*T29/365)</f>
        <v>608.77397260273972</v>
      </c>
      <c r="V29" s="1749" t="s">
        <v>919</v>
      </c>
    </row>
    <row r="30" spans="1:22" ht="18.75" x14ac:dyDescent="0.3">
      <c r="A30" s="1392"/>
      <c r="B30" s="1392"/>
      <c r="C30" s="1467"/>
      <c r="D30" s="1467"/>
      <c r="E30" s="1467"/>
      <c r="F30" s="2003"/>
      <c r="G30" s="1392"/>
      <c r="H30" s="1693"/>
      <c r="I30" s="2003"/>
      <c r="J30" s="1103">
        <v>12000</v>
      </c>
      <c r="K30" s="46">
        <v>360</v>
      </c>
      <c r="L30" s="696"/>
      <c r="M30" s="43">
        <v>12360</v>
      </c>
      <c r="N30" s="64">
        <v>240835</v>
      </c>
      <c r="O30" s="2027"/>
      <c r="P30" s="2182"/>
      <c r="Q30" s="2182"/>
      <c r="R30" s="2182"/>
      <c r="S30" s="2193"/>
      <c r="T30" s="1749"/>
      <c r="U30" s="2190"/>
      <c r="V30" s="1749"/>
    </row>
    <row r="31" spans="1:22" ht="18.75" x14ac:dyDescent="0.3">
      <c r="A31" s="1393"/>
      <c r="B31" s="1393"/>
      <c r="C31" s="1468"/>
      <c r="D31" s="1468"/>
      <c r="E31" s="1468"/>
      <c r="F31" s="2004"/>
      <c r="G31" s="1393"/>
      <c r="H31" s="1429"/>
      <c r="I31" s="2004"/>
      <c r="J31" s="1103">
        <v>12820</v>
      </c>
      <c r="K31" s="46">
        <v>720</v>
      </c>
      <c r="L31" s="696">
        <v>800</v>
      </c>
      <c r="M31" s="43">
        <f>SUM(J31:L31)</f>
        <v>14340</v>
      </c>
      <c r="N31" s="64">
        <v>241221</v>
      </c>
      <c r="O31" s="2028"/>
      <c r="P31" s="2183"/>
      <c r="Q31" s="2183"/>
      <c r="R31" s="2183"/>
      <c r="S31" s="2194"/>
      <c r="T31" s="1749"/>
      <c r="U31" s="2191"/>
      <c r="V31" s="1749"/>
    </row>
    <row r="32" spans="1:22" ht="18.75" x14ac:dyDescent="0.3">
      <c r="A32" s="187"/>
      <c r="B32" s="187"/>
      <c r="C32" s="232"/>
      <c r="D32" s="180"/>
      <c r="E32" s="233"/>
      <c r="F32" s="181"/>
      <c r="G32" s="180"/>
      <c r="H32" s="182"/>
      <c r="I32" s="183"/>
      <c r="J32" s="510"/>
      <c r="K32" s="184"/>
      <c r="L32" s="1152"/>
      <c r="M32" s="185"/>
      <c r="N32" s="186"/>
      <c r="O32" s="240"/>
      <c r="P32" s="241"/>
      <c r="Q32" s="241"/>
      <c r="R32" s="241"/>
    </row>
    <row r="33" spans="1:23" ht="21" x14ac:dyDescent="0.35">
      <c r="A33" s="1316" t="s">
        <v>486</v>
      </c>
      <c r="B33" s="1316"/>
      <c r="C33" s="1316"/>
      <c r="F33" s="234">
        <f>SUM(F7:F31)</f>
        <v>875000</v>
      </c>
      <c r="G33" s="76"/>
      <c r="H33" s="237"/>
      <c r="I33" s="76"/>
      <c r="J33" s="457">
        <f>SUM(J7:J32)</f>
        <v>423626.15</v>
      </c>
      <c r="K33" s="457">
        <f>SUM(K7:K32)</f>
        <v>21937.5</v>
      </c>
      <c r="L33" s="457">
        <f>SUM(L7:L32)</f>
        <v>43049.9</v>
      </c>
      <c r="M33" s="457">
        <f>SUM(M7:M32)</f>
        <v>488613.55</v>
      </c>
      <c r="N33" s="76"/>
      <c r="O33" s="242">
        <f>SUM(O7:O31)</f>
        <v>451373.85</v>
      </c>
      <c r="P33" s="242">
        <f t="shared" ref="P33:R33" si="9">SUM(P7:P31)</f>
        <v>6000</v>
      </c>
      <c r="Q33" s="242"/>
      <c r="R33" s="242">
        <f t="shared" si="9"/>
        <v>427922.34397260268</v>
      </c>
      <c r="S33" s="242"/>
    </row>
    <row r="34" spans="1:23" x14ac:dyDescent="0.2">
      <c r="J34" s="1104">
        <f>J10+J11+J13+J14+J15+J16+J17+J18</f>
        <v>205000</v>
      </c>
    </row>
    <row r="35" spans="1:23" x14ac:dyDescent="0.2">
      <c r="J35" s="1104">
        <f>J33-J34</f>
        <v>218626.15000000002</v>
      </c>
    </row>
    <row r="36" spans="1:23" ht="18.75" x14ac:dyDescent="0.3">
      <c r="A36" s="1153">
        <v>1</v>
      </c>
      <c r="B36" s="1153" t="s">
        <v>432</v>
      </c>
      <c r="C36" s="1154" t="s">
        <v>21</v>
      </c>
      <c r="D36" s="1155" t="s">
        <v>991</v>
      </c>
      <c r="E36" s="1155" t="s">
        <v>992</v>
      </c>
      <c r="F36" s="1156">
        <v>50000</v>
      </c>
      <c r="G36" s="1153">
        <v>223125561719</v>
      </c>
      <c r="H36" s="1157">
        <v>241275</v>
      </c>
      <c r="I36" s="1156"/>
      <c r="J36" s="1158">
        <v>50000</v>
      </c>
      <c r="K36" s="1159">
        <v>0</v>
      </c>
      <c r="L36" s="1160">
        <v>0</v>
      </c>
      <c r="M36" s="1161">
        <f t="shared" ref="M36" si="10">J36+K36+L36</f>
        <v>50000</v>
      </c>
      <c r="N36" s="1162">
        <v>239778</v>
      </c>
      <c r="O36" s="1163"/>
      <c r="P36" s="1163">
        <v>1500</v>
      </c>
      <c r="Q36" s="1164"/>
      <c r="R36" s="1163">
        <f>SUM(O36:Q36)</f>
        <v>1500</v>
      </c>
      <c r="S36" s="1165"/>
      <c r="T36" s="1166"/>
      <c r="U36" s="1165"/>
      <c r="V36" s="1153"/>
    </row>
    <row r="37" spans="1:23" ht="18.75" x14ac:dyDescent="0.3">
      <c r="A37" s="1153"/>
      <c r="B37" s="1153"/>
      <c r="C37" s="1154"/>
      <c r="D37" s="1155"/>
      <c r="E37" s="1155"/>
      <c r="F37" s="1156"/>
      <c r="G37" s="1153"/>
      <c r="H37" s="1157"/>
      <c r="I37" s="1156"/>
      <c r="J37" s="1158">
        <v>0</v>
      </c>
      <c r="K37" s="1159">
        <v>1500</v>
      </c>
      <c r="L37" s="1160">
        <v>0</v>
      </c>
      <c r="M37" s="1161">
        <f t="shared" ref="M37" si="11">J37+K37+L37</f>
        <v>1500</v>
      </c>
      <c r="N37" s="1162">
        <v>241948</v>
      </c>
      <c r="O37" s="1163"/>
      <c r="P37" s="1163">
        <v>0</v>
      </c>
      <c r="Q37" s="1164"/>
      <c r="R37" s="1163">
        <f>SUM(O37:Q37)</f>
        <v>0</v>
      </c>
      <c r="S37" s="1165"/>
      <c r="T37" s="1166"/>
      <c r="U37" s="1165"/>
      <c r="V37" s="1153"/>
      <c r="W37" s="1167" t="s">
        <v>985</v>
      </c>
    </row>
    <row r="39" spans="1:23" x14ac:dyDescent="0.2">
      <c r="N39" s="1059"/>
      <c r="O39" s="1060"/>
      <c r="P39" s="1060"/>
      <c r="Q39" s="1060"/>
    </row>
    <row r="40" spans="1:23" x14ac:dyDescent="0.2">
      <c r="J40" s="459"/>
      <c r="R40" s="146"/>
    </row>
  </sheetData>
  <mergeCells count="96">
    <mergeCell ref="O7:O9"/>
    <mergeCell ref="P7:P9"/>
    <mergeCell ref="R7:R9"/>
    <mergeCell ref="O10:O11"/>
    <mergeCell ref="P10:P11"/>
    <mergeCell ref="Q10:Q11"/>
    <mergeCell ref="R10:R11"/>
    <mergeCell ref="A13:A18"/>
    <mergeCell ref="B13:B18"/>
    <mergeCell ref="C13:C18"/>
    <mergeCell ref="D13:D18"/>
    <mergeCell ref="E13:E18"/>
    <mergeCell ref="P13:P18"/>
    <mergeCell ref="Q13:Q18"/>
    <mergeCell ref="A2:V2"/>
    <mergeCell ref="A3:V3"/>
    <mergeCell ref="G5:G6"/>
    <mergeCell ref="H5:H6"/>
    <mergeCell ref="I5:I6"/>
    <mergeCell ref="R13:R18"/>
    <mergeCell ref="S13:S18"/>
    <mergeCell ref="V13:V18"/>
    <mergeCell ref="T13:T18"/>
    <mergeCell ref="F13:F18"/>
    <mergeCell ref="G13:G18"/>
    <mergeCell ref="H13:H18"/>
    <mergeCell ref="I13:I18"/>
    <mergeCell ref="O13:O18"/>
    <mergeCell ref="U29:U31"/>
    <mergeCell ref="V29:V31"/>
    <mergeCell ref="V5:V6"/>
    <mergeCell ref="S29:S31"/>
    <mergeCell ref="S5:S6"/>
    <mergeCell ref="S10:S11"/>
    <mergeCell ref="T10:T11"/>
    <mergeCell ref="U10:U11"/>
    <mergeCell ref="V10:V11"/>
    <mergeCell ref="S27:S28"/>
    <mergeCell ref="U27:U28"/>
    <mergeCell ref="V27:V28"/>
    <mergeCell ref="T19:T26"/>
    <mergeCell ref="U19:U26"/>
    <mergeCell ref="V19:V26"/>
    <mergeCell ref="U13:U18"/>
    <mergeCell ref="Q29:Q31"/>
    <mergeCell ref="R29:R31"/>
    <mergeCell ref="Q27:Q28"/>
    <mergeCell ref="R27:R28"/>
    <mergeCell ref="T29:T31"/>
    <mergeCell ref="T27:T28"/>
    <mergeCell ref="E29:E31"/>
    <mergeCell ref="F29:F31"/>
    <mergeCell ref="G29:G31"/>
    <mergeCell ref="O29:O31"/>
    <mergeCell ref="P29:P31"/>
    <mergeCell ref="A33:C33"/>
    <mergeCell ref="O5:R5"/>
    <mergeCell ref="A29:A31"/>
    <mergeCell ref="B29:B31"/>
    <mergeCell ref="N5:N6"/>
    <mergeCell ref="J5:M5"/>
    <mergeCell ref="A5:A6"/>
    <mergeCell ref="H29:H31"/>
    <mergeCell ref="I29:I31"/>
    <mergeCell ref="B5:B6"/>
    <mergeCell ref="C5:C6"/>
    <mergeCell ref="D5:D6"/>
    <mergeCell ref="E5:E6"/>
    <mergeCell ref="F5:F6"/>
    <mergeCell ref="C29:C31"/>
    <mergeCell ref="D29:D31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P27:P28"/>
    <mergeCell ref="O27:O28"/>
    <mergeCell ref="A19:A26"/>
    <mergeCell ref="B19:B26"/>
    <mergeCell ref="C19:C26"/>
    <mergeCell ref="D19:D26"/>
    <mergeCell ref="E19:E26"/>
    <mergeCell ref="P19:P26"/>
    <mergeCell ref="Q19:Q26"/>
    <mergeCell ref="R19:R26"/>
    <mergeCell ref="S19:S26"/>
    <mergeCell ref="F19:F26"/>
    <mergeCell ref="G19:G26"/>
    <mergeCell ref="H19:H26"/>
    <mergeCell ref="I19:I26"/>
    <mergeCell ref="O19:O26"/>
  </mergeCells>
  <pageMargins left="0.27559055118110237" right="0.27559055118110237" top="0.19685039370078741" bottom="0.74803149606299213" header="0.31496062992125984" footer="0.31496062992125984"/>
  <pageSetup paperSize="9" scale="80" orientation="landscape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V63"/>
  <sheetViews>
    <sheetView topLeftCell="A40" zoomScale="106" zoomScaleNormal="106" workbookViewId="0">
      <selection activeCell="J56" sqref="J56"/>
    </sheetView>
  </sheetViews>
  <sheetFormatPr defaultColWidth="9" defaultRowHeight="15.75" x14ac:dyDescent="0.25"/>
  <cols>
    <col min="1" max="1" width="3.375" style="109" customWidth="1"/>
    <col min="2" max="2" width="7.125" style="231" customWidth="1"/>
    <col min="3" max="3" width="15.875" style="221" customWidth="1"/>
    <col min="4" max="4" width="17.625" style="221" customWidth="1"/>
    <col min="5" max="5" width="26" style="221" customWidth="1"/>
    <col min="6" max="6" width="6.875" style="231" customWidth="1"/>
    <col min="7" max="7" width="7.125" style="231" customWidth="1"/>
    <col min="8" max="8" width="7.25" style="109" customWidth="1"/>
    <col min="9" max="9" width="4.125" style="231" customWidth="1"/>
    <col min="10" max="10" width="8.375" style="109" customWidth="1"/>
    <col min="11" max="11" width="6.25" style="109" customWidth="1"/>
    <col min="12" max="12" width="6.5" style="109" customWidth="1"/>
    <col min="13" max="13" width="8.375" style="109" customWidth="1"/>
    <col min="14" max="14" width="6.875" style="231" customWidth="1"/>
    <col min="15" max="15" width="9.75" style="109" customWidth="1"/>
    <col min="16" max="16" width="8.875" style="109" customWidth="1"/>
    <col min="17" max="17" width="10.5" style="109" customWidth="1"/>
    <col min="18" max="18" width="8" style="109" customWidth="1"/>
    <col min="19" max="19" width="9.25" style="109" customWidth="1"/>
    <col min="20" max="20" width="14.125" style="109" customWidth="1"/>
    <col min="21" max="21" width="15.875" style="109" customWidth="1"/>
    <col min="22" max="22" width="13.25" style="109" customWidth="1"/>
    <col min="23" max="16384" width="9" style="109"/>
  </cols>
  <sheetData>
    <row r="2" spans="1:22" ht="23.25" customHeight="1" x14ac:dyDescent="0.25">
      <c r="A2" s="2030" t="s">
        <v>813</v>
      </c>
      <c r="B2" s="2030"/>
      <c r="C2" s="2030"/>
      <c r="D2" s="2030"/>
      <c r="E2" s="2030"/>
      <c r="F2" s="2030"/>
      <c r="G2" s="2030"/>
      <c r="H2" s="2030"/>
      <c r="I2" s="2030"/>
      <c r="J2" s="2030"/>
      <c r="K2" s="2030"/>
      <c r="L2" s="2030"/>
      <c r="M2" s="2030"/>
      <c r="N2" s="2030"/>
      <c r="O2" s="2030"/>
      <c r="P2" s="2030"/>
      <c r="Q2" s="2030"/>
      <c r="R2" s="2030"/>
      <c r="S2" s="2030"/>
      <c r="T2" s="2030"/>
      <c r="U2" s="2030"/>
      <c r="V2" s="2030"/>
    </row>
    <row r="3" spans="1:22" ht="30" customHeight="1" x14ac:dyDescent="0.25">
      <c r="A3" s="2031" t="s">
        <v>444</v>
      </c>
      <c r="B3" s="2031"/>
      <c r="C3" s="2031"/>
      <c r="D3" s="2031"/>
      <c r="E3" s="2031"/>
      <c r="F3" s="2031"/>
      <c r="G3" s="2031"/>
      <c r="H3" s="2031"/>
      <c r="I3" s="2031"/>
      <c r="J3" s="2031"/>
      <c r="K3" s="2031"/>
      <c r="L3" s="2031"/>
      <c r="M3" s="2031"/>
      <c r="N3" s="2031"/>
      <c r="O3" s="2031"/>
      <c r="P3" s="2031"/>
      <c r="Q3" s="2031"/>
      <c r="R3" s="2031"/>
      <c r="S3" s="2031"/>
      <c r="T3" s="2031"/>
      <c r="U3" s="2031"/>
      <c r="V3" s="2031"/>
    </row>
    <row r="4" spans="1:22" ht="20.25" customHeight="1" x14ac:dyDescent="0.35">
      <c r="A4" s="641"/>
      <c r="B4" s="641"/>
      <c r="C4" s="641"/>
      <c r="D4" s="641"/>
      <c r="E4" s="641"/>
      <c r="F4" s="641"/>
      <c r="G4" s="641"/>
      <c r="H4" s="641"/>
      <c r="I4" s="641"/>
      <c r="J4" s="597"/>
      <c r="K4" s="597"/>
      <c r="L4" s="597"/>
      <c r="M4" s="597"/>
      <c r="N4" s="641"/>
      <c r="O4" s="597"/>
      <c r="P4" s="597"/>
      <c r="Q4" s="597"/>
      <c r="R4" s="597"/>
    </row>
    <row r="5" spans="1:22" ht="15" customHeight="1" x14ac:dyDescent="0.25">
      <c r="A5" s="1305" t="s">
        <v>0</v>
      </c>
      <c r="B5" s="1305" t="s">
        <v>1</v>
      </c>
      <c r="C5" s="1305" t="s">
        <v>2</v>
      </c>
      <c r="D5" s="1305" t="s">
        <v>3</v>
      </c>
      <c r="E5" s="1305" t="s">
        <v>4</v>
      </c>
      <c r="F5" s="1305" t="s">
        <v>5</v>
      </c>
      <c r="G5" s="1305" t="s">
        <v>6</v>
      </c>
      <c r="H5" s="1305" t="s">
        <v>7</v>
      </c>
      <c r="I5" s="1305" t="s">
        <v>8</v>
      </c>
      <c r="J5" s="1842" t="s">
        <v>9</v>
      </c>
      <c r="K5" s="1842"/>
      <c r="L5" s="1842"/>
      <c r="M5" s="1842"/>
      <c r="N5" s="1303" t="s">
        <v>10</v>
      </c>
      <c r="O5" s="1310" t="s">
        <v>482</v>
      </c>
      <c r="P5" s="1311"/>
      <c r="Q5" s="1311"/>
      <c r="R5" s="1312"/>
      <c r="S5" s="1301" t="s">
        <v>565</v>
      </c>
      <c r="T5" s="477" t="s">
        <v>562</v>
      </c>
      <c r="U5" s="474" t="s">
        <v>563</v>
      </c>
      <c r="V5" s="1303" t="s">
        <v>567</v>
      </c>
    </row>
    <row r="6" spans="1:22" ht="21" x14ac:dyDescent="0.35">
      <c r="A6" s="1846"/>
      <c r="B6" s="1846"/>
      <c r="C6" s="1846"/>
      <c r="D6" s="1846"/>
      <c r="E6" s="1846"/>
      <c r="F6" s="1846"/>
      <c r="G6" s="1846"/>
      <c r="H6" s="1846"/>
      <c r="I6" s="1846"/>
      <c r="J6" s="209" t="s">
        <v>12</v>
      </c>
      <c r="K6" s="209" t="s">
        <v>13</v>
      </c>
      <c r="L6" s="209" t="s">
        <v>14</v>
      </c>
      <c r="M6" s="190" t="s">
        <v>15</v>
      </c>
      <c r="N6" s="1304"/>
      <c r="O6" s="12" t="s">
        <v>12</v>
      </c>
      <c r="P6" s="12" t="s">
        <v>13</v>
      </c>
      <c r="Q6" s="12" t="s">
        <v>14</v>
      </c>
      <c r="R6" s="12" t="s">
        <v>15</v>
      </c>
      <c r="S6" s="1302"/>
      <c r="T6" s="478" t="s">
        <v>829</v>
      </c>
      <c r="U6" s="472" t="s">
        <v>830</v>
      </c>
      <c r="V6" s="1304"/>
    </row>
    <row r="7" spans="1:22" ht="17.25" x14ac:dyDescent="0.3">
      <c r="A7" s="1902">
        <v>1</v>
      </c>
      <c r="B7" s="1902" t="s">
        <v>449</v>
      </c>
      <c r="C7" s="1905" t="s">
        <v>39</v>
      </c>
      <c r="D7" s="1905" t="s">
        <v>450</v>
      </c>
      <c r="E7" s="1905" t="s">
        <v>766</v>
      </c>
      <c r="F7" s="2268">
        <v>70000</v>
      </c>
      <c r="G7" s="1902">
        <v>31140401</v>
      </c>
      <c r="H7" s="1914">
        <v>240135</v>
      </c>
      <c r="I7" s="1902">
        <v>3</v>
      </c>
      <c r="J7" s="79">
        <v>25520</v>
      </c>
      <c r="K7" s="79">
        <v>1140</v>
      </c>
      <c r="L7" s="79">
        <v>0</v>
      </c>
      <c r="M7" s="439">
        <v>26660</v>
      </c>
      <c r="N7" s="316">
        <v>240597</v>
      </c>
      <c r="O7" s="2230">
        <v>39480</v>
      </c>
      <c r="P7" s="2230">
        <v>360</v>
      </c>
      <c r="Q7" s="2230">
        <f>SUM(U7)</f>
        <v>4940.4082191780826</v>
      </c>
      <c r="R7" s="2230">
        <f t="shared" ref="R7:R11" si="0">O7+P7+Q7</f>
        <v>44780.408219178084</v>
      </c>
      <c r="S7" s="2217">
        <f>SUM(O7*7.5/100)</f>
        <v>2961</v>
      </c>
      <c r="T7" s="2248">
        <v>609</v>
      </c>
      <c r="U7" s="2221">
        <f>SUM(S7*T7/365)</f>
        <v>4940.4082191780826</v>
      </c>
      <c r="V7" s="1579" t="s">
        <v>857</v>
      </c>
    </row>
    <row r="8" spans="1:22" ht="17.25" x14ac:dyDescent="0.3">
      <c r="A8" s="1904"/>
      <c r="B8" s="1904"/>
      <c r="C8" s="1907"/>
      <c r="D8" s="1907"/>
      <c r="E8" s="1907"/>
      <c r="F8" s="2269"/>
      <c r="G8" s="1904"/>
      <c r="H8" s="1916"/>
      <c r="I8" s="1904"/>
      <c r="J8" s="79">
        <v>5000</v>
      </c>
      <c r="K8" s="79">
        <v>600</v>
      </c>
      <c r="L8" s="79">
        <v>0</v>
      </c>
      <c r="M8" s="439">
        <v>5600</v>
      </c>
      <c r="N8" s="316">
        <v>240876</v>
      </c>
      <c r="O8" s="2231"/>
      <c r="P8" s="2231"/>
      <c r="Q8" s="2231"/>
      <c r="R8" s="2231"/>
      <c r="S8" s="1580"/>
      <c r="T8" s="2248"/>
      <c r="U8" s="2222"/>
      <c r="V8" s="1580"/>
    </row>
    <row r="9" spans="1:22" ht="17.25" x14ac:dyDescent="0.3">
      <c r="A9" s="81">
        <v>2</v>
      </c>
      <c r="B9" s="78" t="s">
        <v>445</v>
      </c>
      <c r="C9" s="222" t="s">
        <v>100</v>
      </c>
      <c r="D9" s="218" t="s">
        <v>451</v>
      </c>
      <c r="E9" s="222" t="s">
        <v>767</v>
      </c>
      <c r="F9" s="308">
        <v>102000</v>
      </c>
      <c r="G9" s="311">
        <v>31140103</v>
      </c>
      <c r="H9" s="316">
        <v>240178</v>
      </c>
      <c r="I9" s="78">
        <v>4</v>
      </c>
      <c r="J9" s="79">
        <v>28000</v>
      </c>
      <c r="K9" s="79">
        <v>840</v>
      </c>
      <c r="L9" s="79">
        <v>80</v>
      </c>
      <c r="M9" s="439">
        <v>28920</v>
      </c>
      <c r="N9" s="316">
        <v>240926</v>
      </c>
      <c r="O9" s="213">
        <v>74000</v>
      </c>
      <c r="P9" s="213">
        <v>2220</v>
      </c>
      <c r="Q9" s="269">
        <f>SUM(U9)</f>
        <v>8499.8630136986303</v>
      </c>
      <c r="R9" s="270">
        <f t="shared" si="0"/>
        <v>84719.863013698632</v>
      </c>
      <c r="S9" s="569">
        <f>SUM(O9*7.5/100)</f>
        <v>5550</v>
      </c>
      <c r="T9" s="570">
        <v>559</v>
      </c>
      <c r="U9" s="568">
        <f>SUM(S9*T9/365)</f>
        <v>8499.8630136986303</v>
      </c>
      <c r="V9" s="734" t="s">
        <v>858</v>
      </c>
    </row>
    <row r="10" spans="1:22" ht="17.25" x14ac:dyDescent="0.3">
      <c r="A10" s="78">
        <v>3</v>
      </c>
      <c r="B10" s="78" t="s">
        <v>445</v>
      </c>
      <c r="C10" s="222" t="s">
        <v>453</v>
      </c>
      <c r="D10" s="218" t="s">
        <v>454</v>
      </c>
      <c r="E10" s="222" t="s">
        <v>768</v>
      </c>
      <c r="F10" s="308">
        <v>50000</v>
      </c>
      <c r="G10" s="312">
        <v>31140105</v>
      </c>
      <c r="H10" s="316">
        <v>240178</v>
      </c>
      <c r="I10" s="78">
        <v>4</v>
      </c>
      <c r="J10" s="84">
        <v>26000</v>
      </c>
      <c r="K10" s="79">
        <v>780</v>
      </c>
      <c r="L10" s="79">
        <v>910</v>
      </c>
      <c r="M10" s="439">
        <v>27690</v>
      </c>
      <c r="N10" s="316">
        <v>240196</v>
      </c>
      <c r="O10" s="213">
        <v>24000</v>
      </c>
      <c r="P10" s="213">
        <v>720</v>
      </c>
      <c r="Q10" s="269">
        <f t="shared" ref="Q10:Q11" si="1">SUM(U10)</f>
        <v>6361.6438356164381</v>
      </c>
      <c r="R10" s="270">
        <f t="shared" si="0"/>
        <v>31081.643835616436</v>
      </c>
      <c r="S10" s="569">
        <f t="shared" ref="S10:S11" si="2">SUM(O10*7.5/100)</f>
        <v>1800</v>
      </c>
      <c r="T10" s="570">
        <v>1290</v>
      </c>
      <c r="U10" s="568">
        <f t="shared" ref="U10:U11" si="3">SUM(S10*T10/365)</f>
        <v>6361.6438356164381</v>
      </c>
      <c r="V10" s="734" t="s">
        <v>859</v>
      </c>
    </row>
    <row r="11" spans="1:22" ht="17.25" x14ac:dyDescent="0.3">
      <c r="A11" s="81">
        <v>4</v>
      </c>
      <c r="B11" s="88" t="s">
        <v>445</v>
      </c>
      <c r="C11" s="223" t="s">
        <v>248</v>
      </c>
      <c r="D11" s="219" t="s">
        <v>457</v>
      </c>
      <c r="E11" s="223" t="s">
        <v>769</v>
      </c>
      <c r="F11" s="299">
        <v>80000</v>
      </c>
      <c r="G11" s="313"/>
      <c r="H11" s="165">
        <v>240311</v>
      </c>
      <c r="I11" s="227">
        <v>6</v>
      </c>
      <c r="J11" s="89">
        <v>60000</v>
      </c>
      <c r="K11" s="87">
        <v>2400</v>
      </c>
      <c r="L11" s="87">
        <v>1080</v>
      </c>
      <c r="M11" s="697">
        <v>63480</v>
      </c>
      <c r="N11" s="165">
        <v>240336</v>
      </c>
      <c r="O11" s="213">
        <v>20000</v>
      </c>
      <c r="P11" s="213">
        <v>0</v>
      </c>
      <c r="Q11" s="269">
        <f t="shared" si="1"/>
        <v>4726.0273972602736</v>
      </c>
      <c r="R11" s="270">
        <f t="shared" si="0"/>
        <v>24726.027397260274</v>
      </c>
      <c r="S11" s="569">
        <f t="shared" si="2"/>
        <v>1500</v>
      </c>
      <c r="T11" s="570">
        <v>1150</v>
      </c>
      <c r="U11" s="568">
        <f t="shared" si="3"/>
        <v>4726.0273972602736</v>
      </c>
      <c r="V11" s="734" t="s">
        <v>860</v>
      </c>
    </row>
    <row r="12" spans="1:22" ht="17.25" customHeight="1" x14ac:dyDescent="0.25">
      <c r="A12" s="1902">
        <v>5</v>
      </c>
      <c r="B12" s="2276" t="s">
        <v>447</v>
      </c>
      <c r="C12" s="2279" t="s">
        <v>167</v>
      </c>
      <c r="D12" s="2279" t="s">
        <v>973</v>
      </c>
      <c r="E12" s="2279" t="s">
        <v>770</v>
      </c>
      <c r="F12" s="2282">
        <v>39000</v>
      </c>
      <c r="G12" s="2224">
        <v>31140506</v>
      </c>
      <c r="H12" s="2091">
        <v>240311</v>
      </c>
      <c r="I12" s="2286">
        <v>6</v>
      </c>
      <c r="J12" s="15">
        <v>1500</v>
      </c>
      <c r="K12" s="15">
        <v>3510</v>
      </c>
      <c r="L12" s="15">
        <v>0</v>
      </c>
      <c r="M12" s="765">
        <f t="shared" ref="M12:M22" si="4">J12+K12+L12</f>
        <v>5010</v>
      </c>
      <c r="N12" s="205">
        <v>240982</v>
      </c>
      <c r="O12" s="2289">
        <v>4865.16</v>
      </c>
      <c r="P12" s="2215">
        <v>0</v>
      </c>
      <c r="Q12" s="2230">
        <v>0</v>
      </c>
      <c r="R12" s="2215">
        <f t="shared" ref="R12:R51" si="5">O12+P12+Q12</f>
        <v>4865.16</v>
      </c>
      <c r="S12" s="2217">
        <f>SUM(O12*7.5/100)</f>
        <v>364.88699999999994</v>
      </c>
      <c r="T12" s="2219"/>
      <c r="U12" s="2221"/>
      <c r="V12" s="1579"/>
    </row>
    <row r="13" spans="1:22" ht="17.25" customHeight="1" x14ac:dyDescent="0.25">
      <c r="A13" s="1903"/>
      <c r="B13" s="2277"/>
      <c r="C13" s="2280"/>
      <c r="D13" s="2280"/>
      <c r="E13" s="2280"/>
      <c r="F13" s="2283"/>
      <c r="G13" s="2285"/>
      <c r="H13" s="2098"/>
      <c r="I13" s="2287"/>
      <c r="J13" s="15">
        <v>10000</v>
      </c>
      <c r="K13" s="15">
        <v>0</v>
      </c>
      <c r="L13" s="15">
        <v>0</v>
      </c>
      <c r="M13" s="765">
        <f t="shared" si="4"/>
        <v>10000</v>
      </c>
      <c r="N13" s="205">
        <v>241100</v>
      </c>
      <c r="O13" s="2290"/>
      <c r="P13" s="2258"/>
      <c r="Q13" s="2273"/>
      <c r="R13" s="2258"/>
      <c r="S13" s="2243"/>
      <c r="T13" s="2250"/>
      <c r="U13" s="2241"/>
      <c r="V13" s="2242"/>
    </row>
    <row r="14" spans="1:22" ht="17.25" customHeight="1" x14ac:dyDescent="0.25">
      <c r="A14" s="1903"/>
      <c r="B14" s="2277"/>
      <c r="C14" s="2280"/>
      <c r="D14" s="2280"/>
      <c r="E14" s="2280"/>
      <c r="F14" s="2283"/>
      <c r="G14" s="2285"/>
      <c r="H14" s="2098"/>
      <c r="I14" s="2287"/>
      <c r="J14" s="15">
        <v>7500</v>
      </c>
      <c r="K14" s="15">
        <v>0</v>
      </c>
      <c r="L14" s="15">
        <v>1774</v>
      </c>
      <c r="M14" s="765">
        <f t="shared" ref="M14:M15" si="6">J14+K14+L14</f>
        <v>9274</v>
      </c>
      <c r="N14" s="205">
        <v>241416</v>
      </c>
      <c r="O14" s="2290"/>
      <c r="P14" s="2258"/>
      <c r="Q14" s="2273"/>
      <c r="R14" s="2258"/>
      <c r="S14" s="2243"/>
      <c r="T14" s="2250"/>
      <c r="U14" s="2241"/>
      <c r="V14" s="2242"/>
    </row>
    <row r="15" spans="1:22" ht="17.25" customHeight="1" x14ac:dyDescent="0.25">
      <c r="A15" s="1903"/>
      <c r="B15" s="2277"/>
      <c r="C15" s="2280"/>
      <c r="D15" s="2280"/>
      <c r="E15" s="2280"/>
      <c r="F15" s="2283"/>
      <c r="G15" s="2285"/>
      <c r="H15" s="2098"/>
      <c r="I15" s="2287"/>
      <c r="J15" s="765">
        <v>5042.33</v>
      </c>
      <c r="K15" s="15">
        <v>0</v>
      </c>
      <c r="L15" s="765">
        <v>287.67</v>
      </c>
      <c r="M15" s="765">
        <f t="shared" si="6"/>
        <v>5330</v>
      </c>
      <c r="N15" s="205">
        <v>241501</v>
      </c>
      <c r="O15" s="2290"/>
      <c r="P15" s="2258"/>
      <c r="Q15" s="2273"/>
      <c r="R15" s="2258"/>
      <c r="S15" s="2243"/>
      <c r="T15" s="2250"/>
      <c r="U15" s="2241"/>
      <c r="V15" s="2242"/>
    </row>
    <row r="16" spans="1:22" ht="17.25" customHeight="1" x14ac:dyDescent="0.25">
      <c r="A16" s="1903"/>
      <c r="B16" s="2277"/>
      <c r="C16" s="2280"/>
      <c r="D16" s="2280"/>
      <c r="E16" s="2280"/>
      <c r="F16" s="2283"/>
      <c r="G16" s="2285"/>
      <c r="H16" s="2098"/>
      <c r="I16" s="2287"/>
      <c r="J16" s="765">
        <v>4958.26</v>
      </c>
      <c r="K16" s="15">
        <v>0</v>
      </c>
      <c r="L16" s="765">
        <v>574.74</v>
      </c>
      <c r="M16" s="765">
        <f t="shared" ref="M16" si="7">J16+K16+L16</f>
        <v>5533</v>
      </c>
      <c r="N16" s="205">
        <v>241691</v>
      </c>
      <c r="O16" s="2290"/>
      <c r="P16" s="2258"/>
      <c r="Q16" s="2273"/>
      <c r="R16" s="2258"/>
      <c r="S16" s="2243"/>
      <c r="T16" s="2250"/>
      <c r="U16" s="2241"/>
      <c r="V16" s="2242"/>
    </row>
    <row r="17" spans="1:22" ht="17.25" customHeight="1" x14ac:dyDescent="0.25">
      <c r="A17" s="1904"/>
      <c r="B17" s="2278"/>
      <c r="C17" s="2281"/>
      <c r="D17" s="2281"/>
      <c r="E17" s="2281"/>
      <c r="F17" s="2284"/>
      <c r="G17" s="2225"/>
      <c r="H17" s="2092"/>
      <c r="I17" s="2288"/>
      <c r="J17" s="765">
        <v>5134.25</v>
      </c>
      <c r="K17" s="15"/>
      <c r="L17" s="765">
        <v>65.75</v>
      </c>
      <c r="M17" s="765">
        <f>SUM(J17:L17)</f>
        <v>5200</v>
      </c>
      <c r="N17" s="205">
        <v>241724</v>
      </c>
      <c r="O17" s="2291"/>
      <c r="P17" s="2216"/>
      <c r="Q17" s="2231"/>
      <c r="R17" s="2216"/>
      <c r="S17" s="2218"/>
      <c r="T17" s="2220"/>
      <c r="U17" s="2222"/>
      <c r="V17" s="1580"/>
    </row>
    <row r="18" spans="1:22" ht="17.25" x14ac:dyDescent="0.3">
      <c r="A18" s="78">
        <v>6</v>
      </c>
      <c r="B18" s="88" t="s">
        <v>445</v>
      </c>
      <c r="C18" s="223" t="s">
        <v>458</v>
      </c>
      <c r="D18" s="219" t="s">
        <v>459</v>
      </c>
      <c r="E18" s="223" t="s">
        <v>771</v>
      </c>
      <c r="F18" s="309">
        <v>160000</v>
      </c>
      <c r="G18" s="314">
        <v>31140412</v>
      </c>
      <c r="H18" s="165">
        <v>240361</v>
      </c>
      <c r="I18" s="227">
        <v>7</v>
      </c>
      <c r="J18" s="87">
        <v>26963</v>
      </c>
      <c r="K18" s="87">
        <v>900</v>
      </c>
      <c r="L18" s="87">
        <v>3937</v>
      </c>
      <c r="M18" s="697">
        <f t="shared" si="4"/>
        <v>31800</v>
      </c>
      <c r="N18" s="165">
        <v>240987</v>
      </c>
      <c r="O18" s="272">
        <v>133037</v>
      </c>
      <c r="P18" s="270">
        <v>3900</v>
      </c>
      <c r="Q18" s="269">
        <f t="shared" ref="Q18:Q19" si="8">SUM(U18)</f>
        <v>13613.512191780823</v>
      </c>
      <c r="R18" s="271">
        <f t="shared" si="5"/>
        <v>150550.51219178081</v>
      </c>
      <c r="S18" s="569">
        <f t="shared" ref="S18:S19" si="9">SUM(O18*7.5/100)</f>
        <v>9977.7749999999996</v>
      </c>
      <c r="T18" s="570">
        <v>498</v>
      </c>
      <c r="U18" s="568">
        <f t="shared" ref="U18:U19" si="10">SUM(S18*T18/365)</f>
        <v>13613.512191780823</v>
      </c>
      <c r="V18" s="734" t="s">
        <v>861</v>
      </c>
    </row>
    <row r="19" spans="1:22" s="858" customFormat="1" ht="17.25" x14ac:dyDescent="0.3">
      <c r="A19" s="1268">
        <v>7</v>
      </c>
      <c r="B19" s="1269" t="s">
        <v>445</v>
      </c>
      <c r="C19" s="1278" t="s">
        <v>460</v>
      </c>
      <c r="D19" s="1271" t="s">
        <v>526</v>
      </c>
      <c r="E19" s="1270" t="s">
        <v>772</v>
      </c>
      <c r="F19" s="1272">
        <v>120000</v>
      </c>
      <c r="G19" s="1269">
        <v>31140414</v>
      </c>
      <c r="H19" s="1123">
        <v>240519</v>
      </c>
      <c r="I19" s="1272">
        <v>9</v>
      </c>
      <c r="J19" s="1092"/>
      <c r="K19" s="1093"/>
      <c r="L19" s="1093"/>
      <c r="M19" s="1273">
        <f t="shared" si="4"/>
        <v>0</v>
      </c>
      <c r="N19" s="1268"/>
      <c r="O19" s="1274">
        <v>120000</v>
      </c>
      <c r="P19" s="1275">
        <f t="shared" ref="P19:P49" si="11">O19*3/100</f>
        <v>3600</v>
      </c>
      <c r="Q19" s="1276">
        <f t="shared" si="8"/>
        <v>23843.835616438355</v>
      </c>
      <c r="R19" s="1275">
        <f t="shared" si="5"/>
        <v>147443.83561643836</v>
      </c>
      <c r="S19" s="624">
        <f t="shared" si="9"/>
        <v>9000</v>
      </c>
      <c r="T19" s="1277">
        <v>967</v>
      </c>
      <c r="U19" s="943">
        <f t="shared" si="10"/>
        <v>23843.835616438355</v>
      </c>
      <c r="V19" s="559" t="s">
        <v>862</v>
      </c>
    </row>
    <row r="20" spans="1:22" ht="17.25" x14ac:dyDescent="0.3">
      <c r="A20" s="78">
        <v>8</v>
      </c>
      <c r="B20" s="90" t="s">
        <v>445</v>
      </c>
      <c r="C20" s="224" t="s">
        <v>456</v>
      </c>
      <c r="D20" s="93" t="s">
        <v>461</v>
      </c>
      <c r="E20" s="91" t="s">
        <v>773</v>
      </c>
      <c r="F20" s="228">
        <v>120000</v>
      </c>
      <c r="G20" s="90">
        <v>31140415</v>
      </c>
      <c r="H20" s="165">
        <v>240519</v>
      </c>
      <c r="I20" s="228">
        <v>9</v>
      </c>
      <c r="J20" s="92">
        <v>9300</v>
      </c>
      <c r="K20" s="106"/>
      <c r="L20" s="106"/>
      <c r="M20" s="697">
        <f t="shared" si="4"/>
        <v>9300</v>
      </c>
      <c r="N20" s="165">
        <v>241114</v>
      </c>
      <c r="O20" s="2228">
        <v>110700</v>
      </c>
      <c r="P20" s="2215">
        <v>3600</v>
      </c>
      <c r="Q20" s="2230">
        <f>SUM(U20)</f>
        <v>8438.9794520547948</v>
      </c>
      <c r="R20" s="2215">
        <f t="shared" si="5"/>
        <v>122738.9794520548</v>
      </c>
      <c r="S20" s="2217">
        <f>SUM(O20*7.5/100)</f>
        <v>8302.5</v>
      </c>
      <c r="T20" s="2248">
        <v>371</v>
      </c>
      <c r="U20" s="2221">
        <f>SUM(S20*T20/365)</f>
        <v>8438.9794520547948</v>
      </c>
      <c r="V20" s="2249" t="s">
        <v>863</v>
      </c>
    </row>
    <row r="21" spans="1:22" ht="17.25" x14ac:dyDescent="0.3">
      <c r="A21" s="78"/>
      <c r="B21" s="90"/>
      <c r="C21" s="224"/>
      <c r="D21" s="93"/>
      <c r="E21" s="91"/>
      <c r="F21" s="228"/>
      <c r="G21" s="90"/>
      <c r="H21" s="165"/>
      <c r="I21" s="228"/>
      <c r="J21" s="92"/>
      <c r="K21" s="106"/>
      <c r="L21" s="106"/>
      <c r="M21" s="697">
        <f t="shared" si="4"/>
        <v>0</v>
      </c>
      <c r="N21" s="291"/>
      <c r="O21" s="2229"/>
      <c r="P21" s="2216"/>
      <c r="Q21" s="2231"/>
      <c r="R21" s="2216"/>
      <c r="S21" s="1580"/>
      <c r="T21" s="2248"/>
      <c r="U21" s="2222"/>
      <c r="V21" s="2249"/>
    </row>
    <row r="22" spans="1:22" ht="17.25" x14ac:dyDescent="0.3">
      <c r="A22" s="1268">
        <v>9</v>
      </c>
      <c r="B22" s="1269" t="s">
        <v>445</v>
      </c>
      <c r="C22" s="1270" t="s">
        <v>133</v>
      </c>
      <c r="D22" s="1271" t="s">
        <v>462</v>
      </c>
      <c r="E22" s="1270" t="s">
        <v>774</v>
      </c>
      <c r="F22" s="1272">
        <v>60000</v>
      </c>
      <c r="G22" s="1269">
        <v>31140416</v>
      </c>
      <c r="H22" s="1123">
        <v>240619</v>
      </c>
      <c r="I22" s="1272">
        <v>11</v>
      </c>
      <c r="J22" s="1092">
        <v>0</v>
      </c>
      <c r="K22" s="1092">
        <v>0</v>
      </c>
      <c r="L22" s="1093">
        <v>8800</v>
      </c>
      <c r="M22" s="1273">
        <f t="shared" si="4"/>
        <v>8800</v>
      </c>
      <c r="N22" s="1123">
        <v>241537</v>
      </c>
      <c r="O22" s="1274">
        <v>60000</v>
      </c>
      <c r="P22" s="1275">
        <f t="shared" si="11"/>
        <v>1800</v>
      </c>
      <c r="Q22" s="1276">
        <v>2258.9</v>
      </c>
      <c r="R22" s="1275">
        <f t="shared" si="5"/>
        <v>64058.9</v>
      </c>
      <c r="S22" s="624">
        <f t="shared" ref="S22" si="12">SUM(O22*7.5/100)</f>
        <v>4500</v>
      </c>
      <c r="T22" s="1277">
        <v>897</v>
      </c>
      <c r="U22" s="943">
        <f t="shared" ref="U22" si="13">SUM(S22*T22/365)</f>
        <v>11058.904109589041</v>
      </c>
      <c r="V22" s="559" t="s">
        <v>855</v>
      </c>
    </row>
    <row r="23" spans="1:22" ht="17.25" x14ac:dyDescent="0.3">
      <c r="A23" s="1502">
        <v>10</v>
      </c>
      <c r="B23" s="1495" t="s">
        <v>445</v>
      </c>
      <c r="C23" s="2089" t="s">
        <v>20</v>
      </c>
      <c r="D23" s="2089" t="s">
        <v>455</v>
      </c>
      <c r="E23" s="2089" t="s">
        <v>775</v>
      </c>
      <c r="F23" s="1455">
        <v>80000</v>
      </c>
      <c r="G23" s="1495">
        <v>31140418</v>
      </c>
      <c r="H23" s="2091">
        <v>240619</v>
      </c>
      <c r="I23" s="1455">
        <v>11</v>
      </c>
      <c r="J23" s="92">
        <v>30000</v>
      </c>
      <c r="K23" s="92">
        <v>1800</v>
      </c>
      <c r="L23" s="106"/>
      <c r="M23" s="438">
        <v>31800</v>
      </c>
      <c r="N23" s="165">
        <v>240881</v>
      </c>
      <c r="O23" s="2228">
        <v>28069.86</v>
      </c>
      <c r="P23" s="2215">
        <v>0</v>
      </c>
      <c r="Q23" s="2230">
        <f>SUM(U23)</f>
        <v>80.748912328767133</v>
      </c>
      <c r="R23" s="2215">
        <f t="shared" si="5"/>
        <v>28150.608912328767</v>
      </c>
      <c r="S23" s="2217">
        <f>SUM(O23*7.5/100)</f>
        <v>2105.2395000000001</v>
      </c>
      <c r="T23" s="2219">
        <v>14</v>
      </c>
      <c r="U23" s="2221">
        <f>SUM(S23*T23/365)</f>
        <v>80.748912328767133</v>
      </c>
      <c r="V23" s="1579" t="s">
        <v>864</v>
      </c>
    </row>
    <row r="24" spans="1:22" ht="17.25" x14ac:dyDescent="0.3">
      <c r="A24" s="1503"/>
      <c r="B24" s="2087"/>
      <c r="C24" s="2101"/>
      <c r="D24" s="2101"/>
      <c r="E24" s="2101"/>
      <c r="F24" s="2154"/>
      <c r="G24" s="2087"/>
      <c r="H24" s="2098"/>
      <c r="I24" s="2154"/>
      <c r="J24" s="92">
        <v>20000</v>
      </c>
      <c r="K24" s="92">
        <v>600</v>
      </c>
      <c r="L24" s="106">
        <v>600</v>
      </c>
      <c r="M24" s="765">
        <f t="shared" ref="M24:M32" si="14">J24+K24+L24</f>
        <v>21200</v>
      </c>
      <c r="N24" s="165">
        <v>240972</v>
      </c>
      <c r="O24" s="2257"/>
      <c r="P24" s="2258"/>
      <c r="Q24" s="2273"/>
      <c r="R24" s="2258"/>
      <c r="S24" s="2243"/>
      <c r="T24" s="2250"/>
      <c r="U24" s="2241"/>
      <c r="V24" s="2242"/>
    </row>
    <row r="25" spans="1:22" ht="17.25" x14ac:dyDescent="0.3">
      <c r="A25" s="1504"/>
      <c r="B25" s="1496"/>
      <c r="C25" s="2090"/>
      <c r="D25" s="2090"/>
      <c r="E25" s="2090"/>
      <c r="F25" s="1456"/>
      <c r="G25" s="1496"/>
      <c r="H25" s="2092"/>
      <c r="I25" s="1456"/>
      <c r="J25" s="437">
        <v>1930.14</v>
      </c>
      <c r="K25" s="92">
        <v>0</v>
      </c>
      <c r="L25" s="438">
        <v>3069.86</v>
      </c>
      <c r="M25" s="765">
        <f t="shared" si="14"/>
        <v>5000</v>
      </c>
      <c r="N25" s="165">
        <v>241472</v>
      </c>
      <c r="O25" s="2229"/>
      <c r="P25" s="2216"/>
      <c r="Q25" s="2231"/>
      <c r="R25" s="2216"/>
      <c r="S25" s="2218"/>
      <c r="T25" s="2220"/>
      <c r="U25" s="2222"/>
      <c r="V25" s="1580"/>
    </row>
    <row r="26" spans="1:22" ht="17.25" x14ac:dyDescent="0.3">
      <c r="A26" s="1902">
        <v>11</v>
      </c>
      <c r="B26" s="1495" t="s">
        <v>445</v>
      </c>
      <c r="C26" s="2089" t="s">
        <v>133</v>
      </c>
      <c r="D26" s="2089" t="s">
        <v>463</v>
      </c>
      <c r="E26" s="2089" t="s">
        <v>776</v>
      </c>
      <c r="F26" s="1455">
        <v>80000</v>
      </c>
      <c r="G26" s="1495">
        <v>31140419</v>
      </c>
      <c r="H26" s="2091">
        <v>240619</v>
      </c>
      <c r="I26" s="1455">
        <v>11</v>
      </c>
      <c r="J26" s="92">
        <v>16000</v>
      </c>
      <c r="K26" s="92">
        <v>960</v>
      </c>
      <c r="L26" s="106"/>
      <c r="M26" s="765">
        <f t="shared" si="14"/>
        <v>16960</v>
      </c>
      <c r="N26" s="165">
        <v>240933</v>
      </c>
      <c r="O26" s="2251">
        <v>48720</v>
      </c>
      <c r="P26" s="2266">
        <v>960</v>
      </c>
      <c r="Q26" s="2230">
        <f>SUM(U26)</f>
        <v>4765.216438356164</v>
      </c>
      <c r="R26" s="2271">
        <f t="shared" si="5"/>
        <v>54445.216438356161</v>
      </c>
      <c r="S26" s="2217">
        <f>SUM(O26*7.5/100)</f>
        <v>3654</v>
      </c>
      <c r="T26" s="2248">
        <v>476</v>
      </c>
      <c r="U26" s="2221">
        <f>SUM(S26*T26/365)</f>
        <v>4765.216438356164</v>
      </c>
      <c r="V26" s="2249" t="s">
        <v>865</v>
      </c>
    </row>
    <row r="27" spans="1:22" ht="17.25" x14ac:dyDescent="0.3">
      <c r="A27" s="1904"/>
      <c r="B27" s="1496"/>
      <c r="C27" s="2090"/>
      <c r="D27" s="2090"/>
      <c r="E27" s="2090"/>
      <c r="F27" s="1456"/>
      <c r="G27" s="1496"/>
      <c r="H27" s="2092"/>
      <c r="I27" s="1456"/>
      <c r="J27" s="92">
        <v>15280</v>
      </c>
      <c r="K27" s="92">
        <v>480</v>
      </c>
      <c r="L27" s="106">
        <v>1200</v>
      </c>
      <c r="M27" s="765">
        <f t="shared" si="14"/>
        <v>16960</v>
      </c>
      <c r="N27" s="165">
        <v>241009</v>
      </c>
      <c r="O27" s="2252"/>
      <c r="P27" s="2267"/>
      <c r="Q27" s="2231"/>
      <c r="R27" s="2272"/>
      <c r="S27" s="1580"/>
      <c r="T27" s="2248"/>
      <c r="U27" s="2222"/>
      <c r="V27" s="2249"/>
    </row>
    <row r="28" spans="1:22" ht="17.25" x14ac:dyDescent="0.3">
      <c r="A28" s="1502">
        <v>12</v>
      </c>
      <c r="B28" s="1495" t="s">
        <v>445</v>
      </c>
      <c r="C28" s="2089" t="s">
        <v>218</v>
      </c>
      <c r="D28" s="2089" t="s">
        <v>452</v>
      </c>
      <c r="E28" s="1495" t="s">
        <v>777</v>
      </c>
      <c r="F28" s="1455">
        <v>60000</v>
      </c>
      <c r="G28" s="1495">
        <v>31140420</v>
      </c>
      <c r="H28" s="2091">
        <v>240619</v>
      </c>
      <c r="I28" s="1455">
        <v>11</v>
      </c>
      <c r="J28" s="92">
        <v>38700</v>
      </c>
      <c r="K28" s="92">
        <v>1800</v>
      </c>
      <c r="L28" s="106">
        <v>4500</v>
      </c>
      <c r="M28" s="765">
        <f t="shared" si="14"/>
        <v>45000</v>
      </c>
      <c r="N28" s="165">
        <v>240986</v>
      </c>
      <c r="O28" s="2228">
        <v>0</v>
      </c>
      <c r="P28" s="2215">
        <v>0</v>
      </c>
      <c r="Q28" s="2230"/>
      <c r="R28" s="2215">
        <f t="shared" si="5"/>
        <v>0</v>
      </c>
      <c r="S28" s="2217"/>
      <c r="T28" s="2219"/>
      <c r="U28" s="2221">
        <f>SUM(S28*T28/365)</f>
        <v>0</v>
      </c>
      <c r="V28" s="1579"/>
    </row>
    <row r="29" spans="1:22" ht="17.25" x14ac:dyDescent="0.3">
      <c r="A29" s="1503"/>
      <c r="B29" s="2087"/>
      <c r="C29" s="2101"/>
      <c r="D29" s="2101"/>
      <c r="E29" s="2087"/>
      <c r="F29" s="2154"/>
      <c r="G29" s="2087"/>
      <c r="H29" s="2098"/>
      <c r="I29" s="2154"/>
      <c r="J29" s="92">
        <v>12000</v>
      </c>
      <c r="K29" s="92">
        <v>0</v>
      </c>
      <c r="L29" s="106">
        <v>0</v>
      </c>
      <c r="M29" s="765">
        <f t="shared" si="14"/>
        <v>12000</v>
      </c>
      <c r="N29" s="165">
        <v>240994</v>
      </c>
      <c r="O29" s="2257"/>
      <c r="P29" s="2258"/>
      <c r="Q29" s="2273"/>
      <c r="R29" s="2258"/>
      <c r="S29" s="2243"/>
      <c r="T29" s="2250"/>
      <c r="U29" s="2241"/>
      <c r="V29" s="2242"/>
    </row>
    <row r="30" spans="1:22" ht="17.25" x14ac:dyDescent="0.3">
      <c r="A30" s="1503"/>
      <c r="B30" s="2087"/>
      <c r="C30" s="2101"/>
      <c r="D30" s="2101"/>
      <c r="E30" s="2087"/>
      <c r="F30" s="2154"/>
      <c r="G30" s="2087"/>
      <c r="H30" s="2098"/>
      <c r="I30" s="2154"/>
      <c r="J30" s="437">
        <v>9102.5499999999993</v>
      </c>
      <c r="K30" s="92">
        <v>0</v>
      </c>
      <c r="L30" s="106">
        <v>97.45</v>
      </c>
      <c r="M30" s="765">
        <f t="shared" si="14"/>
        <v>9200</v>
      </c>
      <c r="N30" s="165">
        <v>241045</v>
      </c>
      <c r="O30" s="2257"/>
      <c r="P30" s="2258"/>
      <c r="Q30" s="2273"/>
      <c r="R30" s="2258"/>
      <c r="S30" s="2243"/>
      <c r="T30" s="2250"/>
      <c r="U30" s="2241"/>
      <c r="V30" s="2242"/>
    </row>
    <row r="31" spans="1:22" ht="17.25" x14ac:dyDescent="0.3">
      <c r="A31" s="1503"/>
      <c r="B31" s="2087"/>
      <c r="C31" s="2101"/>
      <c r="D31" s="2101"/>
      <c r="E31" s="2087"/>
      <c r="F31" s="2154"/>
      <c r="G31" s="2087"/>
      <c r="H31" s="2098"/>
      <c r="I31" s="2154"/>
      <c r="J31" s="437">
        <v>70</v>
      </c>
      <c r="K31" s="92">
        <v>0</v>
      </c>
      <c r="L31" s="106">
        <v>0</v>
      </c>
      <c r="M31" s="765">
        <f t="shared" si="14"/>
        <v>70</v>
      </c>
      <c r="N31" s="165">
        <v>241045</v>
      </c>
      <c r="O31" s="2257"/>
      <c r="P31" s="2258"/>
      <c r="Q31" s="2273"/>
      <c r="R31" s="2258"/>
      <c r="S31" s="2243"/>
      <c r="T31" s="2250"/>
      <c r="U31" s="2241"/>
      <c r="V31" s="2242"/>
    </row>
    <row r="32" spans="1:22" ht="17.25" x14ac:dyDescent="0.3">
      <c r="A32" s="1504"/>
      <c r="B32" s="1496"/>
      <c r="C32" s="2090"/>
      <c r="D32" s="2090"/>
      <c r="E32" s="1496"/>
      <c r="F32" s="1456"/>
      <c r="G32" s="1496"/>
      <c r="H32" s="2092"/>
      <c r="I32" s="1456"/>
      <c r="J32" s="437">
        <v>127.45</v>
      </c>
      <c r="K32" s="92">
        <v>0</v>
      </c>
      <c r="L32" s="438">
        <v>15.14</v>
      </c>
      <c r="M32" s="765">
        <f t="shared" si="14"/>
        <v>142.59</v>
      </c>
      <c r="N32" s="165">
        <v>241625</v>
      </c>
      <c r="O32" s="2229"/>
      <c r="P32" s="2216"/>
      <c r="Q32" s="2231"/>
      <c r="R32" s="2216"/>
      <c r="S32" s="2218"/>
      <c r="T32" s="2220"/>
      <c r="U32" s="2222"/>
      <c r="V32" s="1580"/>
    </row>
    <row r="33" spans="1:22" ht="17.25" x14ac:dyDescent="0.3">
      <c r="A33" s="1902">
        <v>13</v>
      </c>
      <c r="B33" s="1495" t="s">
        <v>445</v>
      </c>
      <c r="C33" s="2089" t="s">
        <v>95</v>
      </c>
      <c r="D33" s="2089" t="s">
        <v>527</v>
      </c>
      <c r="E33" s="2089" t="s">
        <v>778</v>
      </c>
      <c r="F33" s="1455">
        <v>60000</v>
      </c>
      <c r="G33" s="1495">
        <v>31140421</v>
      </c>
      <c r="H33" s="2091">
        <v>240619</v>
      </c>
      <c r="I33" s="1455">
        <v>11</v>
      </c>
      <c r="J33" s="92">
        <v>24004</v>
      </c>
      <c r="K33" s="92">
        <v>1800</v>
      </c>
      <c r="L33" s="106">
        <v>10196</v>
      </c>
      <c r="M33" s="697">
        <f t="shared" ref="M33:M34" si="15">J33+K33+L33</f>
        <v>36000</v>
      </c>
      <c r="N33" s="165">
        <v>241418</v>
      </c>
      <c r="O33" s="2228">
        <v>0</v>
      </c>
      <c r="P33" s="2230">
        <v>0</v>
      </c>
      <c r="Q33" s="2230">
        <f>SUM(U33)</f>
        <v>0</v>
      </c>
      <c r="R33" s="2215">
        <f t="shared" si="5"/>
        <v>0</v>
      </c>
      <c r="S33" s="2217">
        <f>SUM(O33*7.5/100)</f>
        <v>0</v>
      </c>
      <c r="T33" s="2219">
        <v>0</v>
      </c>
      <c r="U33" s="2221">
        <f>SUM(S33*T33/365)</f>
        <v>0</v>
      </c>
      <c r="V33" s="1579"/>
    </row>
    <row r="34" spans="1:22" ht="17.25" x14ac:dyDescent="0.3">
      <c r="A34" s="1904"/>
      <c r="B34" s="1496"/>
      <c r="C34" s="2090"/>
      <c r="D34" s="2090"/>
      <c r="E34" s="2090"/>
      <c r="F34" s="1456"/>
      <c r="G34" s="1496"/>
      <c r="H34" s="2092"/>
      <c r="I34" s="1456"/>
      <c r="J34" s="92">
        <v>35996</v>
      </c>
      <c r="K34" s="92">
        <v>0</v>
      </c>
      <c r="L34" s="438">
        <v>199.89</v>
      </c>
      <c r="M34" s="697">
        <f t="shared" si="15"/>
        <v>36195.89</v>
      </c>
      <c r="N34" s="165">
        <v>241446</v>
      </c>
      <c r="O34" s="2229"/>
      <c r="P34" s="2231"/>
      <c r="Q34" s="2231"/>
      <c r="R34" s="2216"/>
      <c r="S34" s="1580"/>
      <c r="T34" s="2220"/>
      <c r="U34" s="2222"/>
      <c r="V34" s="1580"/>
    </row>
    <row r="35" spans="1:22" s="757" customFormat="1" ht="17.25" x14ac:dyDescent="0.3">
      <c r="A35" s="1768">
        <v>14</v>
      </c>
      <c r="B35" s="1768" t="s">
        <v>446</v>
      </c>
      <c r="C35" s="1772" t="s">
        <v>27</v>
      </c>
      <c r="D35" s="1772" t="s">
        <v>528</v>
      </c>
      <c r="E35" s="1772" t="s">
        <v>779</v>
      </c>
      <c r="F35" s="1766">
        <v>60000</v>
      </c>
      <c r="G35" s="1768">
        <v>31140209</v>
      </c>
      <c r="H35" s="1774">
        <v>240619</v>
      </c>
      <c r="I35" s="1766">
        <v>11</v>
      </c>
      <c r="J35" s="646">
        <v>11800</v>
      </c>
      <c r="K35" s="646"/>
      <c r="L35" s="755"/>
      <c r="M35" s="964">
        <f t="shared" ref="M35" si="16">J35+K35+L35</f>
        <v>11800</v>
      </c>
      <c r="N35" s="756">
        <v>240931</v>
      </c>
      <c r="O35" s="2244" t="s">
        <v>976</v>
      </c>
      <c r="P35" s="2263">
        <v>0</v>
      </c>
      <c r="Q35" s="2244" t="s">
        <v>976</v>
      </c>
      <c r="R35" s="2244" t="s">
        <v>976</v>
      </c>
      <c r="S35" s="2244" t="s">
        <v>976</v>
      </c>
      <c r="T35" s="2244" t="s">
        <v>976</v>
      </c>
      <c r="U35" s="2244" t="s">
        <v>976</v>
      </c>
      <c r="V35" s="2247" t="s">
        <v>866</v>
      </c>
    </row>
    <row r="36" spans="1:22" s="757" customFormat="1" ht="17.25" x14ac:dyDescent="0.3">
      <c r="A36" s="1769"/>
      <c r="B36" s="1769"/>
      <c r="C36" s="1784"/>
      <c r="D36" s="1784"/>
      <c r="E36" s="1784"/>
      <c r="F36" s="1771"/>
      <c r="G36" s="1769"/>
      <c r="H36" s="1807"/>
      <c r="I36" s="1771"/>
      <c r="J36" s="646">
        <v>7575</v>
      </c>
      <c r="K36" s="646">
        <v>1800</v>
      </c>
      <c r="L36" s="755">
        <v>5625</v>
      </c>
      <c r="M36" s="964">
        <f t="shared" ref="M36" si="17">J36+K36+L36</f>
        <v>15000</v>
      </c>
      <c r="N36" s="756">
        <v>241037</v>
      </c>
      <c r="O36" s="2245"/>
      <c r="P36" s="2264"/>
      <c r="Q36" s="2245"/>
      <c r="R36" s="2245"/>
      <c r="S36" s="2245"/>
      <c r="T36" s="2245"/>
      <c r="U36" s="2245"/>
      <c r="V36" s="2247"/>
    </row>
    <row r="37" spans="1:22" s="757" customFormat="1" ht="17.25" x14ac:dyDescent="0.3">
      <c r="A37" s="1770"/>
      <c r="B37" s="1770"/>
      <c r="C37" s="1773"/>
      <c r="D37" s="1773"/>
      <c r="E37" s="1773"/>
      <c r="F37" s="1767"/>
      <c r="G37" s="1770"/>
      <c r="H37" s="1775"/>
      <c r="I37" s="1767"/>
      <c r="J37" s="646">
        <v>40625</v>
      </c>
      <c r="K37" s="646"/>
      <c r="L37" s="965">
        <v>5492.72</v>
      </c>
      <c r="M37" s="964">
        <v>46117.72</v>
      </c>
      <c r="N37" s="756"/>
      <c r="O37" s="2246"/>
      <c r="P37" s="2265"/>
      <c r="Q37" s="2246"/>
      <c r="R37" s="2246"/>
      <c r="S37" s="2246"/>
      <c r="T37" s="2246"/>
      <c r="U37" s="2246"/>
      <c r="V37" s="2247"/>
    </row>
    <row r="38" spans="1:22" s="757" customFormat="1" ht="17.25" x14ac:dyDescent="0.3">
      <c r="A38" s="2047">
        <v>15</v>
      </c>
      <c r="B38" s="1768" t="s">
        <v>446</v>
      </c>
      <c r="C38" s="1772" t="s">
        <v>464</v>
      </c>
      <c r="D38" s="1772" t="s">
        <v>465</v>
      </c>
      <c r="E38" s="1772" t="s">
        <v>780</v>
      </c>
      <c r="F38" s="1766">
        <v>60000</v>
      </c>
      <c r="G38" s="1768">
        <v>31140210</v>
      </c>
      <c r="H38" s="1774">
        <v>240619</v>
      </c>
      <c r="I38" s="1766">
        <v>11</v>
      </c>
      <c r="J38" s="646">
        <v>20000</v>
      </c>
      <c r="K38" s="646">
        <v>600</v>
      </c>
      <c r="L38" s="755">
        <v>1625</v>
      </c>
      <c r="M38" s="758">
        <f t="shared" ref="M38:M42" si="18">J38+K38+L38</f>
        <v>22225</v>
      </c>
      <c r="N38" s="756">
        <v>241022</v>
      </c>
      <c r="O38" s="2253">
        <v>0</v>
      </c>
      <c r="P38" s="2260">
        <v>0</v>
      </c>
      <c r="Q38" s="2260">
        <v>0</v>
      </c>
      <c r="R38" s="2255">
        <f t="shared" si="5"/>
        <v>0</v>
      </c>
      <c r="S38" s="2232"/>
      <c r="T38" s="2235"/>
      <c r="U38" s="2238">
        <f t="shared" ref="U38:U42" si="19">SUM(S38*T38/365)</f>
        <v>0</v>
      </c>
      <c r="V38" s="1648"/>
    </row>
    <row r="39" spans="1:22" s="757" customFormat="1" ht="17.25" x14ac:dyDescent="0.3">
      <c r="A39" s="2048"/>
      <c r="B39" s="1769"/>
      <c r="C39" s="1784"/>
      <c r="D39" s="1784"/>
      <c r="E39" s="1784"/>
      <c r="F39" s="1771"/>
      <c r="G39" s="1769"/>
      <c r="H39" s="1807"/>
      <c r="I39" s="1771"/>
      <c r="J39" s="766">
        <v>10074.52</v>
      </c>
      <c r="K39" s="646">
        <v>1200</v>
      </c>
      <c r="L39" s="767">
        <v>3805.48</v>
      </c>
      <c r="M39" s="758">
        <f t="shared" si="18"/>
        <v>15080</v>
      </c>
      <c r="N39" s="756">
        <v>241495</v>
      </c>
      <c r="O39" s="2259"/>
      <c r="P39" s="2261"/>
      <c r="Q39" s="2261"/>
      <c r="R39" s="2270"/>
      <c r="S39" s="2233"/>
      <c r="T39" s="2236"/>
      <c r="U39" s="2240"/>
      <c r="V39" s="1649"/>
    </row>
    <row r="40" spans="1:22" s="757" customFormat="1" ht="17.25" x14ac:dyDescent="0.3">
      <c r="A40" s="2049"/>
      <c r="B40" s="1770"/>
      <c r="C40" s="1773"/>
      <c r="D40" s="1773"/>
      <c r="E40" s="1773"/>
      <c r="F40" s="1767"/>
      <c r="G40" s="1770"/>
      <c r="H40" s="1775"/>
      <c r="I40" s="1767"/>
      <c r="J40" s="766">
        <v>29925.48</v>
      </c>
      <c r="K40" s="646">
        <v>0</v>
      </c>
      <c r="L40" s="767">
        <v>178.32</v>
      </c>
      <c r="M40" s="758">
        <f t="shared" si="18"/>
        <v>30103.8</v>
      </c>
      <c r="N40" s="756">
        <v>241526</v>
      </c>
      <c r="O40" s="2254"/>
      <c r="P40" s="2262"/>
      <c r="Q40" s="2262"/>
      <c r="R40" s="2256"/>
      <c r="S40" s="2234"/>
      <c r="T40" s="2237"/>
      <c r="U40" s="2239"/>
      <c r="V40" s="1650"/>
    </row>
    <row r="41" spans="1:22" ht="17.25" x14ac:dyDescent="0.3">
      <c r="A41" s="81">
        <v>16</v>
      </c>
      <c r="B41" s="90" t="s">
        <v>445</v>
      </c>
      <c r="C41" s="224" t="s">
        <v>466</v>
      </c>
      <c r="D41" s="93" t="s">
        <v>571</v>
      </c>
      <c r="E41" s="93" t="s">
        <v>781</v>
      </c>
      <c r="F41" s="228">
        <v>50000</v>
      </c>
      <c r="G41" s="90">
        <v>31140423</v>
      </c>
      <c r="H41" s="165">
        <v>240684</v>
      </c>
      <c r="I41" s="228">
        <v>12</v>
      </c>
      <c r="J41" s="92">
        <v>12892</v>
      </c>
      <c r="K41" s="106">
        <v>375</v>
      </c>
      <c r="L41" s="106">
        <v>858</v>
      </c>
      <c r="M41" s="694">
        <f t="shared" si="18"/>
        <v>14125</v>
      </c>
      <c r="N41" s="165">
        <v>240987</v>
      </c>
      <c r="O41" s="273">
        <v>37108</v>
      </c>
      <c r="P41" s="270">
        <v>1125</v>
      </c>
      <c r="Q41" s="269">
        <f t="shared" ref="Q41:Q42" si="20">SUM(U41)</f>
        <v>3797.2158904109592</v>
      </c>
      <c r="R41" s="271">
        <f t="shared" si="5"/>
        <v>42030.21589041096</v>
      </c>
      <c r="S41" s="569">
        <f t="shared" ref="S41:S42" si="21">SUM(O41*7.5/100)</f>
        <v>2783.1</v>
      </c>
      <c r="T41" s="570">
        <v>498</v>
      </c>
      <c r="U41" s="568">
        <f t="shared" si="19"/>
        <v>3797.2158904109592</v>
      </c>
      <c r="V41" s="734" t="s">
        <v>861</v>
      </c>
    </row>
    <row r="42" spans="1:22" ht="17.25" x14ac:dyDescent="0.3">
      <c r="A42" s="78">
        <v>17</v>
      </c>
      <c r="B42" s="90" t="s">
        <v>445</v>
      </c>
      <c r="C42" s="224" t="s">
        <v>467</v>
      </c>
      <c r="D42" s="93" t="s">
        <v>468</v>
      </c>
      <c r="E42" s="93" t="s">
        <v>782</v>
      </c>
      <c r="F42" s="228">
        <v>50000</v>
      </c>
      <c r="G42" s="90">
        <v>31140424</v>
      </c>
      <c r="H42" s="165">
        <v>240684</v>
      </c>
      <c r="I42" s="228">
        <v>12</v>
      </c>
      <c r="J42" s="92">
        <v>12012</v>
      </c>
      <c r="K42" s="106">
        <v>300</v>
      </c>
      <c r="L42" s="106">
        <v>688</v>
      </c>
      <c r="M42" s="694">
        <f t="shared" si="18"/>
        <v>13000</v>
      </c>
      <c r="N42" s="165">
        <v>240979</v>
      </c>
      <c r="O42" s="273">
        <v>37988</v>
      </c>
      <c r="P42" s="270">
        <v>1200</v>
      </c>
      <c r="Q42" s="269">
        <f t="shared" si="20"/>
        <v>3949.7112328767121</v>
      </c>
      <c r="R42" s="271">
        <f t="shared" si="5"/>
        <v>43137.711232876711</v>
      </c>
      <c r="S42" s="569">
        <f t="shared" si="21"/>
        <v>2849.1</v>
      </c>
      <c r="T42" s="570">
        <v>506</v>
      </c>
      <c r="U42" s="568">
        <f t="shared" si="19"/>
        <v>3949.7112328767121</v>
      </c>
      <c r="V42" s="734" t="s">
        <v>867</v>
      </c>
    </row>
    <row r="43" spans="1:22" ht="17.25" x14ac:dyDescent="0.3">
      <c r="A43" s="1502">
        <v>18</v>
      </c>
      <c r="B43" s="1495" t="s">
        <v>448</v>
      </c>
      <c r="C43" s="2089" t="s">
        <v>33</v>
      </c>
      <c r="D43" s="2089" t="s">
        <v>572</v>
      </c>
      <c r="E43" s="1495" t="s">
        <v>783</v>
      </c>
      <c r="F43" s="1455">
        <v>50000</v>
      </c>
      <c r="G43" s="2224">
        <v>31140706</v>
      </c>
      <c r="H43" s="2091">
        <v>240684</v>
      </c>
      <c r="I43" s="1455">
        <v>12</v>
      </c>
      <c r="J43" s="94">
        <v>22000</v>
      </c>
      <c r="K43" s="106">
        <v>2250</v>
      </c>
      <c r="L43" s="106">
        <v>0</v>
      </c>
      <c r="M43" s="694">
        <f t="shared" ref="M43:M52" si="22">J43+K43+L43</f>
        <v>24250</v>
      </c>
      <c r="N43" s="165">
        <v>240876</v>
      </c>
      <c r="O43" s="2228">
        <v>0</v>
      </c>
      <c r="P43" s="2215">
        <v>0</v>
      </c>
      <c r="Q43" s="2230">
        <f>SUM(U43)</f>
        <v>0</v>
      </c>
      <c r="R43" s="2274">
        <f t="shared" si="5"/>
        <v>0</v>
      </c>
      <c r="S43" s="2217">
        <f>SUM(O43*7.5/100)</f>
        <v>0</v>
      </c>
      <c r="T43" s="2219">
        <v>0</v>
      </c>
      <c r="U43" s="2221">
        <f>SUM(S43*T43/365)</f>
        <v>0</v>
      </c>
      <c r="V43" s="1579"/>
    </row>
    <row r="44" spans="1:22" ht="17.25" x14ac:dyDescent="0.3">
      <c r="A44" s="1504"/>
      <c r="B44" s="1496"/>
      <c r="C44" s="2090"/>
      <c r="D44" s="2090"/>
      <c r="E44" s="1496"/>
      <c r="F44" s="1456"/>
      <c r="G44" s="2225"/>
      <c r="H44" s="2092"/>
      <c r="I44" s="1456"/>
      <c r="J44" s="94">
        <v>28000</v>
      </c>
      <c r="K44" s="106">
        <v>0</v>
      </c>
      <c r="L44" s="106">
        <v>3135.62</v>
      </c>
      <c r="M44" s="694">
        <f t="shared" si="22"/>
        <v>31135.62</v>
      </c>
      <c r="N44" s="165">
        <v>241422</v>
      </c>
      <c r="O44" s="2229"/>
      <c r="P44" s="2216"/>
      <c r="Q44" s="2231"/>
      <c r="R44" s="2275"/>
      <c r="S44" s="1580"/>
      <c r="T44" s="2220"/>
      <c r="U44" s="2222"/>
      <c r="V44" s="1580"/>
    </row>
    <row r="45" spans="1:22" s="757" customFormat="1" ht="17.25" x14ac:dyDescent="0.3">
      <c r="A45" s="2047">
        <v>19</v>
      </c>
      <c r="B45" s="1768" t="s">
        <v>448</v>
      </c>
      <c r="C45" s="1768" t="s">
        <v>469</v>
      </c>
      <c r="D45" s="1772" t="s">
        <v>470</v>
      </c>
      <c r="E45" s="1768" t="s">
        <v>784</v>
      </c>
      <c r="F45" s="1766">
        <v>70000</v>
      </c>
      <c r="G45" s="1549">
        <v>31140708</v>
      </c>
      <c r="H45" s="1774">
        <v>240684</v>
      </c>
      <c r="I45" s="1766">
        <v>12</v>
      </c>
      <c r="J45" s="754">
        <v>17000</v>
      </c>
      <c r="K45" s="755">
        <v>2100</v>
      </c>
      <c r="L45" s="755">
        <v>11652</v>
      </c>
      <c r="M45" s="758">
        <f t="shared" si="22"/>
        <v>30752</v>
      </c>
      <c r="N45" s="756">
        <v>241416</v>
      </c>
      <c r="O45" s="2253">
        <v>0</v>
      </c>
      <c r="P45" s="2255">
        <v>0</v>
      </c>
      <c r="Q45" s="2260">
        <v>0</v>
      </c>
      <c r="R45" s="2255">
        <f t="shared" si="5"/>
        <v>0</v>
      </c>
      <c r="S45" s="2232">
        <f t="shared" ref="S45" si="23">SUM(O45*7.5/100)</f>
        <v>0</v>
      </c>
      <c r="T45" s="2235">
        <v>0</v>
      </c>
      <c r="U45" s="2238">
        <f t="shared" ref="U45" si="24">SUM(S45*T45/365)</f>
        <v>0</v>
      </c>
      <c r="V45" s="1648"/>
    </row>
    <row r="46" spans="1:22" s="757" customFormat="1" ht="17.25" x14ac:dyDescent="0.3">
      <c r="A46" s="2049"/>
      <c r="B46" s="1770"/>
      <c r="C46" s="1770"/>
      <c r="D46" s="1773"/>
      <c r="E46" s="1770"/>
      <c r="F46" s="1767"/>
      <c r="G46" s="1551"/>
      <c r="H46" s="1775"/>
      <c r="I46" s="1767"/>
      <c r="J46" s="754">
        <v>53000</v>
      </c>
      <c r="K46" s="755">
        <v>0</v>
      </c>
      <c r="L46" s="755">
        <v>837.67</v>
      </c>
      <c r="M46" s="758">
        <f t="shared" si="22"/>
        <v>53837.67</v>
      </c>
      <c r="N46" s="756">
        <v>241493</v>
      </c>
      <c r="O46" s="2254"/>
      <c r="P46" s="2256"/>
      <c r="Q46" s="2262"/>
      <c r="R46" s="2256"/>
      <c r="S46" s="2234"/>
      <c r="T46" s="2237"/>
      <c r="U46" s="2239"/>
      <c r="V46" s="1650"/>
    </row>
    <row r="47" spans="1:22" ht="17.25" x14ac:dyDescent="0.3">
      <c r="A47" s="1502">
        <v>20</v>
      </c>
      <c r="B47" s="1495" t="s">
        <v>448</v>
      </c>
      <c r="C47" s="2089" t="s">
        <v>27</v>
      </c>
      <c r="D47" s="2089" t="s">
        <v>471</v>
      </c>
      <c r="E47" s="2089" t="s">
        <v>785</v>
      </c>
      <c r="F47" s="1455">
        <v>60000</v>
      </c>
      <c r="G47" s="1495">
        <v>31140709</v>
      </c>
      <c r="H47" s="2091">
        <v>240684</v>
      </c>
      <c r="I47" s="1455">
        <v>12</v>
      </c>
      <c r="J47" s="92">
        <v>20900</v>
      </c>
      <c r="K47" s="106">
        <v>0</v>
      </c>
      <c r="L47" s="106">
        <v>0</v>
      </c>
      <c r="M47" s="694">
        <f t="shared" si="22"/>
        <v>20900</v>
      </c>
      <c r="N47" s="165">
        <v>240906</v>
      </c>
      <c r="O47" s="2228">
        <v>0</v>
      </c>
      <c r="P47" s="2215">
        <v>0</v>
      </c>
      <c r="Q47" s="2230">
        <f>SUM(U47)</f>
        <v>0</v>
      </c>
      <c r="R47" s="2215">
        <f t="shared" si="5"/>
        <v>0</v>
      </c>
      <c r="S47" s="2217">
        <f>SUM(O47*7.5/100)</f>
        <v>0</v>
      </c>
      <c r="T47" s="2219">
        <v>0</v>
      </c>
      <c r="U47" s="2221">
        <f>SUM(S47*T47/365)</f>
        <v>0</v>
      </c>
      <c r="V47" s="1579"/>
    </row>
    <row r="48" spans="1:22" ht="17.25" x14ac:dyDescent="0.3">
      <c r="A48" s="1504"/>
      <c r="B48" s="1496"/>
      <c r="C48" s="2090"/>
      <c r="D48" s="2090"/>
      <c r="E48" s="2090"/>
      <c r="F48" s="1456"/>
      <c r="G48" s="1496"/>
      <c r="H48" s="2092"/>
      <c r="I48" s="1456"/>
      <c r="J48" s="92">
        <v>39100</v>
      </c>
      <c r="K48" s="106">
        <v>1800</v>
      </c>
      <c r="L48" s="106">
        <v>4089.43</v>
      </c>
      <c r="M48" s="694">
        <f t="shared" si="22"/>
        <v>44989.43</v>
      </c>
      <c r="N48" s="165">
        <v>241416</v>
      </c>
      <c r="O48" s="2229"/>
      <c r="P48" s="2216"/>
      <c r="Q48" s="2231"/>
      <c r="R48" s="2216"/>
      <c r="S48" s="1580"/>
      <c r="T48" s="2220"/>
      <c r="U48" s="2222"/>
      <c r="V48" s="1580"/>
    </row>
    <row r="49" spans="1:22" ht="17.25" x14ac:dyDescent="0.3">
      <c r="A49" s="1902">
        <v>21</v>
      </c>
      <c r="B49" s="1495" t="s">
        <v>448</v>
      </c>
      <c r="C49" s="2089" t="s">
        <v>28</v>
      </c>
      <c r="D49" s="2089" t="s">
        <v>472</v>
      </c>
      <c r="E49" s="2089" t="s">
        <v>786</v>
      </c>
      <c r="F49" s="1455">
        <v>60000</v>
      </c>
      <c r="G49" s="2224">
        <v>31140710</v>
      </c>
      <c r="H49" s="2091">
        <v>240684</v>
      </c>
      <c r="I49" s="1455">
        <v>12</v>
      </c>
      <c r="J49" s="94">
        <v>59520</v>
      </c>
      <c r="K49" s="106">
        <v>1800</v>
      </c>
      <c r="L49" s="106">
        <v>10468</v>
      </c>
      <c r="M49" s="694">
        <f t="shared" si="22"/>
        <v>71788</v>
      </c>
      <c r="N49" s="165">
        <v>241416</v>
      </c>
      <c r="O49" s="2228">
        <v>0</v>
      </c>
      <c r="P49" s="2215">
        <f t="shared" si="11"/>
        <v>0</v>
      </c>
      <c r="Q49" s="2230">
        <f>SUM(U49)</f>
        <v>0</v>
      </c>
      <c r="R49" s="2215">
        <f t="shared" si="5"/>
        <v>0</v>
      </c>
      <c r="S49" s="2217">
        <f>SUM(O49*7.5/100)</f>
        <v>0</v>
      </c>
      <c r="T49" s="2219">
        <v>0</v>
      </c>
      <c r="U49" s="2221">
        <f>SUM(S49*T49/365)</f>
        <v>0</v>
      </c>
      <c r="V49" s="1579"/>
    </row>
    <row r="50" spans="1:22" ht="17.25" x14ac:dyDescent="0.3">
      <c r="A50" s="1904"/>
      <c r="B50" s="1496"/>
      <c r="C50" s="2090"/>
      <c r="D50" s="2090"/>
      <c r="E50" s="2090"/>
      <c r="F50" s="1456"/>
      <c r="G50" s="2225"/>
      <c r="H50" s="2092"/>
      <c r="I50" s="1456"/>
      <c r="J50" s="94">
        <v>480</v>
      </c>
      <c r="K50" s="106">
        <v>0</v>
      </c>
      <c r="L50" s="106">
        <v>0</v>
      </c>
      <c r="M50" s="694">
        <f t="shared" si="22"/>
        <v>480</v>
      </c>
      <c r="N50" s="165">
        <v>241416</v>
      </c>
      <c r="O50" s="2229"/>
      <c r="P50" s="2216"/>
      <c r="Q50" s="2231"/>
      <c r="R50" s="2216"/>
      <c r="S50" s="1580"/>
      <c r="T50" s="2220"/>
      <c r="U50" s="2222"/>
      <c r="V50" s="1580"/>
    </row>
    <row r="51" spans="1:22" ht="17.25" x14ac:dyDescent="0.3">
      <c r="A51" s="2047">
        <v>22</v>
      </c>
      <c r="B51" s="1495" t="s">
        <v>446</v>
      </c>
      <c r="C51" s="2089" t="s">
        <v>761</v>
      </c>
      <c r="D51" s="2089" t="s">
        <v>762</v>
      </c>
      <c r="E51" s="2089" t="s">
        <v>787</v>
      </c>
      <c r="F51" s="1455">
        <v>80000</v>
      </c>
      <c r="G51" s="2224">
        <v>22312557472</v>
      </c>
      <c r="H51" s="2091">
        <v>240311</v>
      </c>
      <c r="I51" s="2226"/>
      <c r="J51" s="94">
        <v>20000</v>
      </c>
      <c r="K51" s="106">
        <v>2400</v>
      </c>
      <c r="L51" s="106">
        <v>0</v>
      </c>
      <c r="M51" s="694">
        <f t="shared" si="22"/>
        <v>22400</v>
      </c>
      <c r="N51" s="165">
        <v>240624</v>
      </c>
      <c r="O51" s="2228">
        <v>0</v>
      </c>
      <c r="P51" s="2215">
        <v>0</v>
      </c>
      <c r="Q51" s="2230">
        <v>0</v>
      </c>
      <c r="R51" s="2215">
        <f t="shared" si="5"/>
        <v>0</v>
      </c>
      <c r="S51" s="2217">
        <f t="shared" ref="S51" si="25">SUM(O51*7.5/100)</f>
        <v>0</v>
      </c>
      <c r="T51" s="2219">
        <v>0</v>
      </c>
      <c r="U51" s="2221">
        <f t="shared" ref="U51" si="26">SUM(S51*T51/365)</f>
        <v>0</v>
      </c>
      <c r="V51" s="2223"/>
    </row>
    <row r="52" spans="1:22" ht="17.25" x14ac:dyDescent="0.3">
      <c r="A52" s="2049"/>
      <c r="B52" s="1496"/>
      <c r="C52" s="2090"/>
      <c r="D52" s="2090"/>
      <c r="E52" s="2090"/>
      <c r="F52" s="1456"/>
      <c r="G52" s="2225"/>
      <c r="H52" s="2092"/>
      <c r="I52" s="2227"/>
      <c r="J52" s="94">
        <v>60000</v>
      </c>
      <c r="K52" s="106">
        <v>0</v>
      </c>
      <c r="L52" s="438">
        <v>11428.77</v>
      </c>
      <c r="M52" s="694">
        <f t="shared" si="22"/>
        <v>71428.77</v>
      </c>
      <c r="N52" s="165">
        <v>241552</v>
      </c>
      <c r="O52" s="2229"/>
      <c r="P52" s="2216"/>
      <c r="Q52" s="2231"/>
      <c r="R52" s="2216"/>
      <c r="S52" s="2218"/>
      <c r="T52" s="2220"/>
      <c r="U52" s="2222"/>
      <c r="V52" s="1923"/>
    </row>
    <row r="53" spans="1:22" ht="17.25" x14ac:dyDescent="0.3">
      <c r="A53" s="178"/>
      <c r="B53" s="179"/>
      <c r="C53" s="226"/>
      <c r="D53" s="172"/>
      <c r="E53" s="172"/>
      <c r="F53" s="229"/>
      <c r="G53" s="315"/>
      <c r="H53" s="581"/>
      <c r="I53" s="229"/>
      <c r="J53" s="175"/>
      <c r="K53" s="176"/>
      <c r="L53" s="176"/>
      <c r="M53" s="555"/>
      <c r="N53" s="317"/>
      <c r="O53" s="318"/>
      <c r="P53" s="319"/>
      <c r="Q53" s="582"/>
      <c r="R53" s="319"/>
      <c r="S53" s="583"/>
      <c r="T53" s="584"/>
      <c r="U53" s="585"/>
      <c r="V53" s="586"/>
    </row>
    <row r="54" spans="1:22" ht="21" x14ac:dyDescent="0.35">
      <c r="A54" s="1316" t="s">
        <v>486</v>
      </c>
      <c r="B54" s="1316"/>
      <c r="C54" s="1316"/>
      <c r="D54" s="172"/>
      <c r="E54" s="172"/>
      <c r="F54" s="229">
        <f>SUM(F7:F51)</f>
        <v>1621000</v>
      </c>
      <c r="G54" s="315"/>
      <c r="H54" s="581"/>
      <c r="I54" s="229"/>
      <c r="J54" s="729">
        <f>SUM(J7:J52)</f>
        <v>883031.98</v>
      </c>
      <c r="K54" s="729">
        <f t="shared" ref="K54:M54" si="27">SUM(K7:K52)</f>
        <v>32235</v>
      </c>
      <c r="L54" s="729">
        <f t="shared" si="27"/>
        <v>97271.510000000009</v>
      </c>
      <c r="M54" s="729">
        <f t="shared" si="27"/>
        <v>1012538.4900000002</v>
      </c>
      <c r="N54" s="229"/>
      <c r="O54" s="729">
        <f>SUM(O7:O51)</f>
        <v>737968.02</v>
      </c>
      <c r="P54" s="729">
        <f t="shared" ref="P54:R54" si="28">SUM(P7:P51)</f>
        <v>19485</v>
      </c>
      <c r="Q54" s="229"/>
      <c r="R54" s="229">
        <f t="shared" si="28"/>
        <v>842729.08220000006</v>
      </c>
      <c r="S54" s="229"/>
      <c r="T54" s="229"/>
      <c r="U54" s="229"/>
      <c r="V54" s="586"/>
    </row>
    <row r="55" spans="1:22" ht="21" x14ac:dyDescent="0.35">
      <c r="A55" s="580"/>
      <c r="B55" s="580"/>
      <c r="C55" s="580"/>
      <c r="D55" s="172"/>
      <c r="E55" s="172"/>
      <c r="F55" s="229"/>
      <c r="G55" s="315"/>
      <c r="H55" s="581"/>
      <c r="I55" s="229"/>
      <c r="J55" s="229"/>
      <c r="K55" s="229"/>
      <c r="L55" s="229"/>
      <c r="M55" s="229"/>
      <c r="N55" s="229"/>
      <c r="O55" s="229">
        <f>O19+O22</f>
        <v>180000</v>
      </c>
      <c r="P55" s="229"/>
      <c r="Q55" s="229"/>
      <c r="R55" s="229"/>
      <c r="S55" s="229"/>
      <c r="T55" s="229"/>
      <c r="U55" s="229"/>
      <c r="V55" s="586"/>
    </row>
    <row r="56" spans="1:22" ht="21" x14ac:dyDescent="0.35">
      <c r="A56" s="580"/>
      <c r="B56" s="580"/>
      <c r="C56" s="580"/>
      <c r="D56" s="172"/>
      <c r="E56" s="172"/>
      <c r="F56" s="229"/>
      <c r="G56" s="315"/>
      <c r="H56" s="581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586"/>
    </row>
    <row r="57" spans="1:22" ht="21" x14ac:dyDescent="0.35">
      <c r="A57" s="580"/>
      <c r="B57" s="580"/>
      <c r="C57" s="580"/>
      <c r="D57" s="172"/>
      <c r="E57" s="172"/>
      <c r="F57" s="229"/>
      <c r="G57" s="315"/>
      <c r="H57" s="581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586"/>
    </row>
    <row r="58" spans="1:22" ht="21" x14ac:dyDescent="0.35">
      <c r="A58" s="580"/>
      <c r="B58" s="580"/>
      <c r="C58" s="580"/>
      <c r="D58" s="172"/>
      <c r="E58" s="172"/>
      <c r="F58" s="229"/>
      <c r="G58" s="315"/>
      <c r="H58" s="581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586"/>
    </row>
    <row r="59" spans="1:22" ht="17.25" x14ac:dyDescent="0.3">
      <c r="A59" s="178"/>
      <c r="B59" s="179"/>
      <c r="C59" s="226"/>
      <c r="D59" s="172"/>
      <c r="E59" s="172"/>
      <c r="F59" s="229"/>
      <c r="G59" s="315"/>
      <c r="H59" s="581"/>
      <c r="I59" s="229"/>
      <c r="J59" s="175"/>
      <c r="K59" s="176"/>
      <c r="L59" s="176"/>
      <c r="M59" s="555"/>
      <c r="N59" s="317"/>
      <c r="O59" s="318"/>
      <c r="P59" s="319"/>
      <c r="Q59" s="582"/>
      <c r="R59" s="319"/>
      <c r="S59" s="583"/>
      <c r="T59" s="584"/>
      <c r="U59" s="585"/>
      <c r="V59" s="586"/>
    </row>
    <row r="60" spans="1:22" ht="17.25" x14ac:dyDescent="0.3">
      <c r="A60" s="178"/>
      <c r="B60" s="179"/>
      <c r="C60" s="579"/>
      <c r="D60" s="579"/>
      <c r="E60" s="579"/>
      <c r="F60" s="579"/>
      <c r="G60" s="315"/>
      <c r="H60" s="581"/>
      <c r="I60" s="229"/>
      <c r="J60" s="175"/>
      <c r="K60" s="176"/>
      <c r="L60" s="176"/>
      <c r="M60" s="555"/>
      <c r="N60" s="317"/>
      <c r="O60" s="318"/>
      <c r="P60" s="319"/>
      <c r="Q60" s="582"/>
      <c r="R60" s="319"/>
      <c r="S60" s="583"/>
      <c r="T60" s="584"/>
      <c r="U60" s="585"/>
      <c r="V60" s="586"/>
    </row>
    <row r="61" spans="1:22" ht="17.25" x14ac:dyDescent="0.3">
      <c r="A61" s="178"/>
      <c r="B61" s="179"/>
      <c r="C61" s="226"/>
      <c r="D61" s="172"/>
      <c r="E61" s="172"/>
      <c r="F61" s="229"/>
      <c r="G61" s="315"/>
      <c r="H61" s="581"/>
      <c r="I61" s="229"/>
      <c r="J61" s="175"/>
      <c r="K61" s="176"/>
      <c r="L61" s="176"/>
      <c r="M61" s="555"/>
      <c r="N61" s="317"/>
      <c r="O61" s="318"/>
      <c r="P61" s="319"/>
      <c r="Q61" s="582"/>
      <c r="R61" s="319"/>
      <c r="S61" s="583"/>
      <c r="T61" s="584"/>
      <c r="U61" s="585"/>
      <c r="V61" s="586"/>
    </row>
    <row r="62" spans="1:22" ht="17.25" x14ac:dyDescent="0.3">
      <c r="A62" s="178"/>
      <c r="B62" s="179"/>
      <c r="C62" s="226"/>
      <c r="D62" s="172"/>
      <c r="E62" s="172"/>
      <c r="F62" s="229"/>
      <c r="G62" s="315"/>
      <c r="H62" s="174"/>
      <c r="I62" s="229"/>
      <c r="J62" s="175"/>
      <c r="K62" s="176"/>
      <c r="L62" s="176"/>
      <c r="M62" s="176"/>
      <c r="N62" s="317"/>
      <c r="O62" s="318"/>
      <c r="P62" s="319"/>
      <c r="Q62" s="319"/>
      <c r="R62" s="319"/>
    </row>
    <row r="63" spans="1:22" ht="21" x14ac:dyDescent="0.35">
      <c r="A63" s="1316"/>
      <c r="B63" s="1316"/>
      <c r="C63" s="1316"/>
      <c r="D63" s="220"/>
      <c r="E63" s="220"/>
      <c r="F63" s="310"/>
      <c r="G63" s="230"/>
      <c r="H63" s="111"/>
      <c r="I63" s="230"/>
      <c r="J63" s="110"/>
      <c r="K63" s="110"/>
      <c r="L63" s="110"/>
      <c r="M63" s="110"/>
      <c r="N63" s="110"/>
      <c r="O63" s="110"/>
      <c r="P63" s="320"/>
      <c r="Q63" s="320"/>
      <c r="R63" s="320"/>
    </row>
  </sheetData>
  <mergeCells count="247">
    <mergeCell ref="Q43:Q44"/>
    <mergeCell ref="R43:R44"/>
    <mergeCell ref="Q45:Q46"/>
    <mergeCell ref="R45:R46"/>
    <mergeCell ref="V12:V17"/>
    <mergeCell ref="B12:B17"/>
    <mergeCell ref="A12:A17"/>
    <mergeCell ref="C12:C17"/>
    <mergeCell ref="D12:D17"/>
    <mergeCell ref="E12:E17"/>
    <mergeCell ref="F12:F17"/>
    <mergeCell ref="G12:G17"/>
    <mergeCell ref="H12:H17"/>
    <mergeCell ref="I12:I17"/>
    <mergeCell ref="O12:O17"/>
    <mergeCell ref="P12:P17"/>
    <mergeCell ref="Q12:Q17"/>
    <mergeCell ref="R12:R17"/>
    <mergeCell ref="S12:S17"/>
    <mergeCell ref="T12:T17"/>
    <mergeCell ref="U12:U17"/>
    <mergeCell ref="Q23:Q25"/>
    <mergeCell ref="R23:R25"/>
    <mergeCell ref="Q35:Q37"/>
    <mergeCell ref="R35:R37"/>
    <mergeCell ref="R38:R40"/>
    <mergeCell ref="P20:P21"/>
    <mergeCell ref="R28:R32"/>
    <mergeCell ref="Q26:Q27"/>
    <mergeCell ref="Q20:Q21"/>
    <mergeCell ref="R20:R21"/>
    <mergeCell ref="R26:R27"/>
    <mergeCell ref="Q28:Q32"/>
    <mergeCell ref="Q33:Q34"/>
    <mergeCell ref="R33:R34"/>
    <mergeCell ref="Q38:Q40"/>
    <mergeCell ref="D7:D8"/>
    <mergeCell ref="E7:E8"/>
    <mergeCell ref="G26:G27"/>
    <mergeCell ref="F7:F8"/>
    <mergeCell ref="G7:G8"/>
    <mergeCell ref="H7:H8"/>
    <mergeCell ref="I7:I8"/>
    <mergeCell ref="F26:F27"/>
    <mergeCell ref="H26:H27"/>
    <mergeCell ref="I26:I27"/>
    <mergeCell ref="G5:G6"/>
    <mergeCell ref="H5:H6"/>
    <mergeCell ref="I5:I6"/>
    <mergeCell ref="G35:G37"/>
    <mergeCell ref="O35:O37"/>
    <mergeCell ref="P35:P37"/>
    <mergeCell ref="G33:G34"/>
    <mergeCell ref="H33:H34"/>
    <mergeCell ref="I33:I34"/>
    <mergeCell ref="P26:P27"/>
    <mergeCell ref="P7:P8"/>
    <mergeCell ref="O20:O21"/>
    <mergeCell ref="O33:O34"/>
    <mergeCell ref="P33:P34"/>
    <mergeCell ref="H35:H37"/>
    <mergeCell ref="R49:R50"/>
    <mergeCell ref="Q47:Q48"/>
    <mergeCell ref="R47:R48"/>
    <mergeCell ref="G47:G48"/>
    <mergeCell ref="H47:H48"/>
    <mergeCell ref="I47:I48"/>
    <mergeCell ref="O49:O50"/>
    <mergeCell ref="P49:P50"/>
    <mergeCell ref="Q49:Q50"/>
    <mergeCell ref="A2:V2"/>
    <mergeCell ref="A3:V3"/>
    <mergeCell ref="V5:V6"/>
    <mergeCell ref="T7:T8"/>
    <mergeCell ref="U7:U8"/>
    <mergeCell ref="V7:V8"/>
    <mergeCell ref="S20:S21"/>
    <mergeCell ref="T20:T21"/>
    <mergeCell ref="U20:U21"/>
    <mergeCell ref="V20:V21"/>
    <mergeCell ref="O5:R5"/>
    <mergeCell ref="S5:S6"/>
    <mergeCell ref="S7:S8"/>
    <mergeCell ref="N5:N6"/>
    <mergeCell ref="J5:M5"/>
    <mergeCell ref="A5:A6"/>
    <mergeCell ref="B5:B6"/>
    <mergeCell ref="C5:C6"/>
    <mergeCell ref="D5:D6"/>
    <mergeCell ref="E5:E6"/>
    <mergeCell ref="F5:F6"/>
    <mergeCell ref="Q7:Q8"/>
    <mergeCell ref="R7:R8"/>
    <mergeCell ref="O7:O8"/>
    <mergeCell ref="I38:I40"/>
    <mergeCell ref="O23:O25"/>
    <mergeCell ref="P23:P25"/>
    <mergeCell ref="I35:I37"/>
    <mergeCell ref="O38:O40"/>
    <mergeCell ref="P38:P40"/>
    <mergeCell ref="P47:P48"/>
    <mergeCell ref="O43:O44"/>
    <mergeCell ref="P43:P44"/>
    <mergeCell ref="G45:G46"/>
    <mergeCell ref="H45:H46"/>
    <mergeCell ref="I45:I46"/>
    <mergeCell ref="O45:O46"/>
    <mergeCell ref="P45:P46"/>
    <mergeCell ref="C28:C32"/>
    <mergeCell ref="C47:C48"/>
    <mergeCell ref="B47:B48"/>
    <mergeCell ref="A45:A46"/>
    <mergeCell ref="B45:B46"/>
    <mergeCell ref="C45:C46"/>
    <mergeCell ref="D45:D46"/>
    <mergeCell ref="I28:I32"/>
    <mergeCell ref="O28:O32"/>
    <mergeCell ref="P28:P3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A7:A8"/>
    <mergeCell ref="O47:O48"/>
    <mergeCell ref="O26:O27"/>
    <mergeCell ref="B7:B8"/>
    <mergeCell ref="C7:C8"/>
    <mergeCell ref="F38:F40"/>
    <mergeCell ref="G38:G40"/>
    <mergeCell ref="H38:H40"/>
    <mergeCell ref="D49:D50"/>
    <mergeCell ref="E49:E50"/>
    <mergeCell ref="F49:F50"/>
    <mergeCell ref="A38:A40"/>
    <mergeCell ref="B38:B40"/>
    <mergeCell ref="E45:E46"/>
    <mergeCell ref="F45:F46"/>
    <mergeCell ref="F33:F34"/>
    <mergeCell ref="F35:F37"/>
    <mergeCell ref="E47:E48"/>
    <mergeCell ref="F47:F48"/>
    <mergeCell ref="D28:D32"/>
    <mergeCell ref="E28:E32"/>
    <mergeCell ref="F28:F32"/>
    <mergeCell ref="G28:G32"/>
    <mergeCell ref="H28:H32"/>
    <mergeCell ref="A63:C63"/>
    <mergeCell ref="B26:B27"/>
    <mergeCell ref="C26:C27"/>
    <mergeCell ref="D26:D27"/>
    <mergeCell ref="A26:A27"/>
    <mergeCell ref="E26:E27"/>
    <mergeCell ref="A54:C54"/>
    <mergeCell ref="A35:A37"/>
    <mergeCell ref="B35:B37"/>
    <mergeCell ref="C35:C37"/>
    <mergeCell ref="D35:D37"/>
    <mergeCell ref="E35:E37"/>
    <mergeCell ref="C38:C40"/>
    <mergeCell ref="D38:D40"/>
    <mergeCell ref="E38:E40"/>
    <mergeCell ref="A28:A32"/>
    <mergeCell ref="B28:B32"/>
    <mergeCell ref="A33:A34"/>
    <mergeCell ref="B33:B34"/>
    <mergeCell ref="C33:C34"/>
    <mergeCell ref="D33:D34"/>
    <mergeCell ref="E33:E34"/>
    <mergeCell ref="A47:A48"/>
    <mergeCell ref="D47:D48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U23:U25"/>
    <mergeCell ref="V23:V25"/>
    <mergeCell ref="S23:S25"/>
    <mergeCell ref="U35:U37"/>
    <mergeCell ref="V35:V37"/>
    <mergeCell ref="T26:T27"/>
    <mergeCell ref="U26:U27"/>
    <mergeCell ref="V26:V27"/>
    <mergeCell ref="U33:U34"/>
    <mergeCell ref="S26:S27"/>
    <mergeCell ref="T33:T34"/>
    <mergeCell ref="V33:V34"/>
    <mergeCell ref="S28:S32"/>
    <mergeCell ref="T28:T32"/>
    <mergeCell ref="U28:U32"/>
    <mergeCell ref="V28:V32"/>
    <mergeCell ref="S33:S34"/>
    <mergeCell ref="S35:S37"/>
    <mergeCell ref="T35:T37"/>
    <mergeCell ref="T23:T25"/>
    <mergeCell ref="V47:V48"/>
    <mergeCell ref="S49:S50"/>
    <mergeCell ref="T49:T50"/>
    <mergeCell ref="U49:U50"/>
    <mergeCell ref="S38:S40"/>
    <mergeCell ref="T38:T40"/>
    <mergeCell ref="S43:S44"/>
    <mergeCell ref="T43:T44"/>
    <mergeCell ref="U43:U44"/>
    <mergeCell ref="V45:V46"/>
    <mergeCell ref="U47:U48"/>
    <mergeCell ref="S47:S48"/>
    <mergeCell ref="T47:T48"/>
    <mergeCell ref="U45:U46"/>
    <mergeCell ref="V43:V44"/>
    <mergeCell ref="U38:U40"/>
    <mergeCell ref="V38:V40"/>
    <mergeCell ref="S45:S46"/>
    <mergeCell ref="T45:T46"/>
    <mergeCell ref="A49:A50"/>
    <mergeCell ref="B49:B50"/>
    <mergeCell ref="C49:C50"/>
    <mergeCell ref="R51:R52"/>
    <mergeCell ref="S51:S52"/>
    <mergeCell ref="T51:T52"/>
    <mergeCell ref="U51:U52"/>
    <mergeCell ref="V51:V52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O51:O52"/>
    <mergeCell ref="P51:P52"/>
    <mergeCell ref="Q51:Q52"/>
    <mergeCell ref="V49:V50"/>
    <mergeCell ref="G49:G50"/>
    <mergeCell ref="H49:H50"/>
    <mergeCell ref="I49:I50"/>
  </mergeCells>
  <pageMargins left="0.27559055118110237" right="0.27559055118110237" top="0.19685039370078741" bottom="0.23622047244094491" header="0.31496062992125984" footer="0.19685039370078741"/>
  <pageSetup paperSize="9" scale="60" orientation="landscape" verticalDpi="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W18"/>
  <sheetViews>
    <sheetView zoomScale="112" zoomScaleNormal="112" workbookViewId="0">
      <selection activeCell="E18" sqref="E18"/>
    </sheetView>
  </sheetViews>
  <sheetFormatPr defaultColWidth="5.875" defaultRowHeight="17.25" x14ac:dyDescent="0.3"/>
  <cols>
    <col min="1" max="1" width="3.25" style="128" customWidth="1"/>
    <col min="2" max="2" width="6.125" style="128" customWidth="1"/>
    <col min="3" max="4" width="13.625" style="128" customWidth="1"/>
    <col min="5" max="5" width="21.75" style="128" customWidth="1"/>
    <col min="6" max="6" width="7.625" style="128" customWidth="1"/>
    <col min="7" max="7" width="6.5" style="128" customWidth="1"/>
    <col min="8" max="8" width="6.75" style="128" customWidth="1"/>
    <col min="9" max="9" width="4.875" style="128" customWidth="1"/>
    <col min="10" max="10" width="8.75" style="128" bestFit="1" customWidth="1"/>
    <col min="11" max="12" width="6.875" style="128" bestFit="1" customWidth="1"/>
    <col min="13" max="13" width="8.375" style="128" bestFit="1" customWidth="1"/>
    <col min="14" max="14" width="8" style="128" customWidth="1"/>
    <col min="15" max="15" width="5.875" style="453"/>
    <col min="16" max="16" width="9.125" style="128" customWidth="1"/>
    <col min="17" max="17" width="7.625" style="128" customWidth="1"/>
    <col min="18" max="18" width="8.75" style="128" customWidth="1"/>
    <col min="19" max="19" width="9.125" style="128" customWidth="1"/>
    <col min="20" max="20" width="13.5" style="128" customWidth="1"/>
    <col min="21" max="21" width="15.125" style="128" customWidth="1"/>
    <col min="22" max="22" width="16.125" style="128" customWidth="1"/>
    <col min="23" max="23" width="14" style="128" customWidth="1"/>
    <col min="24" max="16384" width="5.875" style="128"/>
  </cols>
  <sheetData>
    <row r="2" spans="1:23" ht="21.75" customHeight="1" x14ac:dyDescent="0.3">
      <c r="A2" s="2030" t="s">
        <v>813</v>
      </c>
      <c r="B2" s="2030"/>
      <c r="C2" s="2030"/>
      <c r="D2" s="2030"/>
      <c r="E2" s="2030"/>
      <c r="F2" s="2030"/>
      <c r="G2" s="2030"/>
      <c r="H2" s="2030"/>
      <c r="I2" s="2030"/>
      <c r="J2" s="2030"/>
      <c r="K2" s="2030"/>
      <c r="L2" s="2030"/>
      <c r="M2" s="2030"/>
      <c r="N2" s="2030"/>
      <c r="O2" s="2030"/>
      <c r="P2" s="2030"/>
      <c r="Q2" s="2030"/>
      <c r="R2" s="2030"/>
      <c r="S2" s="2030"/>
      <c r="T2" s="2030"/>
      <c r="U2" s="2030"/>
      <c r="V2" s="2030"/>
    </row>
    <row r="3" spans="1:23" ht="30" customHeight="1" x14ac:dyDescent="0.3">
      <c r="A3" s="2031" t="s">
        <v>473</v>
      </c>
      <c r="B3" s="2031"/>
      <c r="C3" s="2031"/>
      <c r="D3" s="2031"/>
      <c r="E3" s="2031"/>
      <c r="F3" s="2031"/>
      <c r="G3" s="2031"/>
      <c r="H3" s="2031"/>
      <c r="I3" s="2031"/>
      <c r="J3" s="2031"/>
      <c r="K3" s="2031"/>
      <c r="L3" s="2031"/>
      <c r="M3" s="2031"/>
      <c r="N3" s="2031"/>
      <c r="O3" s="2031"/>
      <c r="P3" s="2031"/>
      <c r="Q3" s="2031"/>
      <c r="R3" s="2031"/>
      <c r="S3" s="2031"/>
      <c r="T3" s="2031"/>
      <c r="U3" s="2031"/>
      <c r="V3" s="2031"/>
    </row>
    <row r="4" spans="1:23" ht="11.25" customHeight="1" x14ac:dyDescent="0.3">
      <c r="A4" s="603"/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81"/>
      <c r="U4" s="681"/>
      <c r="V4" s="681"/>
      <c r="W4" s="681"/>
    </row>
    <row r="5" spans="1:23" ht="17.25" customHeight="1" x14ac:dyDescent="0.3">
      <c r="A5" s="1502" t="s">
        <v>0</v>
      </c>
      <c r="B5" s="1502" t="s">
        <v>1</v>
      </c>
      <c r="C5" s="1502" t="s">
        <v>2</v>
      </c>
      <c r="D5" s="1502" t="s">
        <v>3</v>
      </c>
      <c r="E5" s="1502" t="s">
        <v>4</v>
      </c>
      <c r="F5" s="1502" t="s">
        <v>5</v>
      </c>
      <c r="G5" s="1502" t="s">
        <v>6</v>
      </c>
      <c r="H5" s="1502" t="s">
        <v>7</v>
      </c>
      <c r="I5" s="1502" t="s">
        <v>8</v>
      </c>
      <c r="J5" s="2296" t="s">
        <v>9</v>
      </c>
      <c r="K5" s="2296"/>
      <c r="L5" s="2296"/>
      <c r="M5" s="2296"/>
      <c r="N5" s="2268" t="s">
        <v>10</v>
      </c>
      <c r="O5" s="1902" t="s">
        <v>11</v>
      </c>
      <c r="P5" s="2016" t="s">
        <v>482</v>
      </c>
      <c r="Q5" s="2017"/>
      <c r="R5" s="2017"/>
      <c r="S5" s="2018"/>
      <c r="T5" s="1301" t="s">
        <v>565</v>
      </c>
      <c r="U5" s="477" t="s">
        <v>562</v>
      </c>
      <c r="V5" s="474" t="s">
        <v>563</v>
      </c>
      <c r="W5" s="1303" t="s">
        <v>567</v>
      </c>
    </row>
    <row r="6" spans="1:23" ht="17.25" customHeight="1" x14ac:dyDescent="0.3">
      <c r="A6" s="1504"/>
      <c r="B6" s="1504"/>
      <c r="C6" s="1504"/>
      <c r="D6" s="1504"/>
      <c r="E6" s="1504"/>
      <c r="F6" s="1504"/>
      <c r="G6" s="1504"/>
      <c r="H6" s="1504"/>
      <c r="I6" s="1504"/>
      <c r="J6" s="216" t="s">
        <v>12</v>
      </c>
      <c r="K6" s="216" t="s">
        <v>13</v>
      </c>
      <c r="L6" s="216" t="s">
        <v>14</v>
      </c>
      <c r="M6" s="216" t="s">
        <v>15</v>
      </c>
      <c r="N6" s="2269"/>
      <c r="O6" s="1904"/>
      <c r="P6" s="216" t="s">
        <v>12</v>
      </c>
      <c r="Q6" s="216" t="s">
        <v>13</v>
      </c>
      <c r="R6" s="216" t="s">
        <v>14</v>
      </c>
      <c r="S6" s="216" t="s">
        <v>15</v>
      </c>
      <c r="T6" s="1302"/>
      <c r="U6" s="478" t="s">
        <v>829</v>
      </c>
      <c r="V6" s="472" t="s">
        <v>830</v>
      </c>
      <c r="W6" s="1304"/>
    </row>
    <row r="7" spans="1:23" x14ac:dyDescent="0.3">
      <c r="A7" s="81">
        <v>1</v>
      </c>
      <c r="B7" s="85" t="s">
        <v>476</v>
      </c>
      <c r="C7" s="217" t="s">
        <v>477</v>
      </c>
      <c r="D7" s="217" t="s">
        <v>478</v>
      </c>
      <c r="E7" s="217" t="s">
        <v>763</v>
      </c>
      <c r="F7" s="692">
        <v>80000</v>
      </c>
      <c r="G7" s="129" t="s">
        <v>479</v>
      </c>
      <c r="H7" s="80">
        <v>240219</v>
      </c>
      <c r="I7" s="78">
        <v>5</v>
      </c>
      <c r="J7" s="86">
        <v>54000</v>
      </c>
      <c r="K7" s="79">
        <v>4050</v>
      </c>
      <c r="L7" s="79">
        <v>1836</v>
      </c>
      <c r="M7" s="79">
        <v>59886</v>
      </c>
      <c r="N7" s="80">
        <v>240273</v>
      </c>
      <c r="O7" s="78">
        <v>417</v>
      </c>
      <c r="P7" s="135">
        <v>26000</v>
      </c>
      <c r="Q7" s="135">
        <v>0</v>
      </c>
      <c r="R7" s="215">
        <f>SUM(V7)</f>
        <v>6480.41095890411</v>
      </c>
      <c r="S7" s="215">
        <f>SUM(P7:R7)</f>
        <v>32480.410958904111</v>
      </c>
      <c r="T7" s="566">
        <f>SUM(P7*7.5/100)</f>
        <v>1950</v>
      </c>
      <c r="U7" s="567">
        <v>1213</v>
      </c>
      <c r="V7" s="566">
        <f>SUM(T7*U7/365)</f>
        <v>6480.41095890411</v>
      </c>
      <c r="W7" s="565" t="s">
        <v>920</v>
      </c>
    </row>
    <row r="8" spans="1:23" x14ac:dyDescent="0.3">
      <c r="A8" s="1502">
        <v>2</v>
      </c>
      <c r="B8" s="1919" t="s">
        <v>474</v>
      </c>
      <c r="C8" s="1940" t="s">
        <v>480</v>
      </c>
      <c r="D8" s="1940" t="s">
        <v>520</v>
      </c>
      <c r="E8" s="1940" t="s">
        <v>764</v>
      </c>
      <c r="F8" s="2310">
        <v>50000</v>
      </c>
      <c r="G8" s="2300">
        <v>31160518</v>
      </c>
      <c r="H8" s="1914">
        <v>240311</v>
      </c>
      <c r="I8" s="1919">
        <v>6</v>
      </c>
      <c r="J8" s="79">
        <v>15000</v>
      </c>
      <c r="K8" s="79">
        <f t="shared" ref="K8:K9" si="0">J8*3/100</f>
        <v>450</v>
      </c>
      <c r="L8" s="79">
        <v>599</v>
      </c>
      <c r="M8" s="79">
        <f t="shared" ref="M8:M9" si="1">J8+K8+L8</f>
        <v>16049</v>
      </c>
      <c r="N8" s="80">
        <v>240619</v>
      </c>
      <c r="O8" s="78" t="s">
        <v>489</v>
      </c>
      <c r="P8" s="2293">
        <v>30000</v>
      </c>
      <c r="Q8" s="2293">
        <v>900</v>
      </c>
      <c r="R8" s="2293">
        <f>SUM(V8)</f>
        <v>2940.4109589041095</v>
      </c>
      <c r="S8" s="2293">
        <f>SUM(P8:R9)</f>
        <v>33840.410958904111</v>
      </c>
      <c r="T8" s="2292">
        <f>SUM(P8*7.5/100)</f>
        <v>2250</v>
      </c>
      <c r="U8" s="2302">
        <v>477</v>
      </c>
      <c r="V8" s="2292">
        <f>SUM(T8*U8/365)</f>
        <v>2940.4109589041095</v>
      </c>
      <c r="W8" s="2303" t="s">
        <v>921</v>
      </c>
    </row>
    <row r="9" spans="1:23" x14ac:dyDescent="0.3">
      <c r="A9" s="1504"/>
      <c r="B9" s="1920"/>
      <c r="C9" s="1941"/>
      <c r="D9" s="1941"/>
      <c r="E9" s="1941"/>
      <c r="F9" s="2311"/>
      <c r="G9" s="2301"/>
      <c r="H9" s="1916"/>
      <c r="I9" s="1920"/>
      <c r="J9" s="79">
        <v>5000</v>
      </c>
      <c r="K9" s="79">
        <f t="shared" si="0"/>
        <v>150</v>
      </c>
      <c r="L9" s="79"/>
      <c r="M9" s="79">
        <f t="shared" si="1"/>
        <v>5150</v>
      </c>
      <c r="N9" s="80">
        <v>241008</v>
      </c>
      <c r="O9" s="78" t="s">
        <v>489</v>
      </c>
      <c r="P9" s="2294"/>
      <c r="Q9" s="2294"/>
      <c r="R9" s="2294"/>
      <c r="S9" s="2294"/>
      <c r="T9" s="2292"/>
      <c r="U9" s="2302"/>
      <c r="V9" s="2292"/>
      <c r="W9" s="2305"/>
    </row>
    <row r="10" spans="1:23" x14ac:dyDescent="0.3">
      <c r="A10" s="1502">
        <v>3</v>
      </c>
      <c r="B10" s="1502" t="s">
        <v>475</v>
      </c>
      <c r="C10" s="1891" t="s">
        <v>17</v>
      </c>
      <c r="D10" s="1891" t="s">
        <v>481</v>
      </c>
      <c r="E10" s="1891" t="s">
        <v>765</v>
      </c>
      <c r="F10" s="2297">
        <v>100000</v>
      </c>
      <c r="G10" s="1502">
        <v>31160316</v>
      </c>
      <c r="H10" s="1914">
        <v>240684</v>
      </c>
      <c r="I10" s="1457">
        <v>12</v>
      </c>
      <c r="J10" s="123">
        <v>40000</v>
      </c>
      <c r="K10" s="126"/>
      <c r="L10" s="126"/>
      <c r="M10" s="79">
        <f t="shared" ref="M10:M14" si="2">J10+K10+L10</f>
        <v>40000</v>
      </c>
      <c r="N10" s="125">
        <v>240842</v>
      </c>
      <c r="O10" s="78" t="s">
        <v>489</v>
      </c>
      <c r="P10" s="2306">
        <v>31400</v>
      </c>
      <c r="Q10" s="2293">
        <v>2700</v>
      </c>
      <c r="R10" s="2293">
        <f>SUM(V10)</f>
        <v>3200.2191780821918</v>
      </c>
      <c r="S10" s="2293">
        <f>SUM(P10:R14)</f>
        <v>37300.219178082189</v>
      </c>
      <c r="T10" s="2292">
        <f>SUM(P10*7.5/100)</f>
        <v>2355</v>
      </c>
      <c r="U10" s="2302">
        <v>496</v>
      </c>
      <c r="V10" s="2292">
        <f>SUM(T10*U10/365)</f>
        <v>3200.2191780821918</v>
      </c>
      <c r="W10" s="2303" t="s">
        <v>922</v>
      </c>
    </row>
    <row r="11" spans="1:23" x14ac:dyDescent="0.3">
      <c r="A11" s="1503"/>
      <c r="B11" s="1503"/>
      <c r="C11" s="1892"/>
      <c r="D11" s="1892"/>
      <c r="E11" s="1892"/>
      <c r="F11" s="2298"/>
      <c r="G11" s="1503"/>
      <c r="H11" s="1915"/>
      <c r="I11" s="1458"/>
      <c r="J11" s="123">
        <v>10000</v>
      </c>
      <c r="K11" s="126">
        <v>300</v>
      </c>
      <c r="L11" s="126"/>
      <c r="M11" s="79">
        <f t="shared" si="2"/>
        <v>10300</v>
      </c>
      <c r="N11" s="125">
        <v>240974</v>
      </c>
      <c r="O11" s="78" t="s">
        <v>489</v>
      </c>
      <c r="P11" s="2307"/>
      <c r="Q11" s="2309"/>
      <c r="R11" s="2309"/>
      <c r="S11" s="2309"/>
      <c r="T11" s="2292"/>
      <c r="U11" s="2302"/>
      <c r="V11" s="2292"/>
      <c r="W11" s="2304"/>
    </row>
    <row r="12" spans="1:23" x14ac:dyDescent="0.3">
      <c r="A12" s="1503"/>
      <c r="B12" s="1503"/>
      <c r="C12" s="1892"/>
      <c r="D12" s="1892"/>
      <c r="E12" s="1892"/>
      <c r="F12" s="2298"/>
      <c r="G12" s="1503"/>
      <c r="H12" s="1915"/>
      <c r="I12" s="1458"/>
      <c r="J12" s="123">
        <v>4000</v>
      </c>
      <c r="K12" s="126"/>
      <c r="L12" s="126"/>
      <c r="M12" s="79">
        <f t="shared" si="2"/>
        <v>4000</v>
      </c>
      <c r="N12" s="125">
        <v>240988</v>
      </c>
      <c r="O12" s="78" t="s">
        <v>489</v>
      </c>
      <c r="P12" s="2307"/>
      <c r="Q12" s="2309"/>
      <c r="R12" s="2309"/>
      <c r="S12" s="2309"/>
      <c r="T12" s="2292"/>
      <c r="U12" s="2302"/>
      <c r="V12" s="2292"/>
      <c r="W12" s="2304"/>
    </row>
    <row r="13" spans="1:23" x14ac:dyDescent="0.3">
      <c r="A13" s="1503"/>
      <c r="B13" s="1503"/>
      <c r="C13" s="1892"/>
      <c r="D13" s="1892"/>
      <c r="E13" s="1892"/>
      <c r="F13" s="2298"/>
      <c r="G13" s="1503"/>
      <c r="H13" s="1915"/>
      <c r="I13" s="1458"/>
      <c r="J13" s="123">
        <v>10000</v>
      </c>
      <c r="K13" s="126"/>
      <c r="L13" s="126"/>
      <c r="M13" s="79">
        <f t="shared" si="2"/>
        <v>10000</v>
      </c>
      <c r="N13" s="125">
        <v>240988</v>
      </c>
      <c r="O13" s="78" t="s">
        <v>489</v>
      </c>
      <c r="P13" s="2307"/>
      <c r="Q13" s="2309"/>
      <c r="R13" s="2309"/>
      <c r="S13" s="2309"/>
      <c r="T13" s="2292"/>
      <c r="U13" s="2302"/>
      <c r="V13" s="2292"/>
      <c r="W13" s="2304"/>
    </row>
    <row r="14" spans="1:23" x14ac:dyDescent="0.3">
      <c r="A14" s="1504"/>
      <c r="B14" s="1504"/>
      <c r="C14" s="1893"/>
      <c r="D14" s="1893"/>
      <c r="E14" s="1893"/>
      <c r="F14" s="2299"/>
      <c r="G14" s="1504"/>
      <c r="H14" s="1916"/>
      <c r="I14" s="1459"/>
      <c r="J14" s="123">
        <v>4600</v>
      </c>
      <c r="K14" s="126"/>
      <c r="L14" s="126"/>
      <c r="M14" s="79">
        <f t="shared" si="2"/>
        <v>4600</v>
      </c>
      <c r="N14" s="125">
        <v>240989</v>
      </c>
      <c r="O14" s="78" t="s">
        <v>489</v>
      </c>
      <c r="P14" s="2308"/>
      <c r="Q14" s="2294"/>
      <c r="R14" s="2294"/>
      <c r="S14" s="2294"/>
      <c r="T14" s="2292"/>
      <c r="U14" s="2302"/>
      <c r="V14" s="2292"/>
      <c r="W14" s="2305"/>
    </row>
    <row r="15" spans="1:23" x14ac:dyDescent="0.3">
      <c r="A15" s="690"/>
      <c r="B15" s="690"/>
      <c r="C15" s="691"/>
      <c r="D15" s="354"/>
      <c r="E15" s="354"/>
      <c r="F15" s="356"/>
      <c r="G15" s="169"/>
      <c r="H15" s="682"/>
      <c r="I15" s="356"/>
      <c r="J15" s="505"/>
      <c r="K15" s="683"/>
      <c r="L15" s="683"/>
      <c r="M15" s="506"/>
      <c r="N15" s="684"/>
      <c r="O15" s="178"/>
      <c r="P15" s="685"/>
      <c r="Q15" s="686"/>
      <c r="R15" s="686"/>
      <c r="S15" s="686"/>
      <c r="T15" s="687"/>
      <c r="U15" s="688"/>
      <c r="V15" s="687"/>
      <c r="W15" s="689"/>
    </row>
    <row r="16" spans="1:23" x14ac:dyDescent="0.3">
      <c r="A16" s="2295" t="s">
        <v>486</v>
      </c>
      <c r="B16" s="2295"/>
      <c r="C16" s="2295"/>
      <c r="F16" s="130">
        <f>SUM(F7:F14)</f>
        <v>230000</v>
      </c>
      <c r="G16" s="131"/>
      <c r="H16" s="131"/>
      <c r="I16" s="131"/>
      <c r="J16" s="894">
        <f>SUM(J7:J15)</f>
        <v>142600</v>
      </c>
      <c r="K16" s="894">
        <f t="shared" ref="K16:M16" si="3">SUM(K7:K15)</f>
        <v>4950</v>
      </c>
      <c r="L16" s="894">
        <f t="shared" si="3"/>
        <v>2435</v>
      </c>
      <c r="M16" s="894">
        <f t="shared" si="3"/>
        <v>149985</v>
      </c>
      <c r="N16" s="131"/>
      <c r="O16" s="452"/>
      <c r="P16" s="214">
        <f>SUM(P7:P14)</f>
        <v>87400</v>
      </c>
      <c r="Q16" s="214">
        <f t="shared" ref="Q16:S16" si="4">SUM(Q7:Q14)</f>
        <v>3600</v>
      </c>
      <c r="R16" s="214"/>
      <c r="S16" s="214">
        <f t="shared" si="4"/>
        <v>103621.04109589041</v>
      </c>
    </row>
    <row r="17" spans="10:19" x14ac:dyDescent="0.3">
      <c r="J17" s="132"/>
      <c r="K17" s="132"/>
      <c r="L17" s="132"/>
      <c r="M17" s="132"/>
      <c r="P17" s="133"/>
      <c r="Q17" s="133"/>
      <c r="R17" s="133"/>
      <c r="S17" s="133"/>
    </row>
    <row r="18" spans="10:19" x14ac:dyDescent="0.3">
      <c r="P18" s="133"/>
      <c r="Q18" s="133"/>
      <c r="R18" s="133"/>
      <c r="S18" s="133"/>
    </row>
  </sheetData>
  <mergeCells count="52">
    <mergeCell ref="A2:V2"/>
    <mergeCell ref="A3:V3"/>
    <mergeCell ref="W5:W6"/>
    <mergeCell ref="U8:U9"/>
    <mergeCell ref="V8:V9"/>
    <mergeCell ref="W8:W9"/>
    <mergeCell ref="H8:H9"/>
    <mergeCell ref="I8:I9"/>
    <mergeCell ref="A8:A9"/>
    <mergeCell ref="P8:P9"/>
    <mergeCell ref="B8:B9"/>
    <mergeCell ref="C8:C9"/>
    <mergeCell ref="D8:D9"/>
    <mergeCell ref="E8:E9"/>
    <mergeCell ref="F8:F9"/>
    <mergeCell ref="T5:T6"/>
    <mergeCell ref="U10:U14"/>
    <mergeCell ref="V10:V14"/>
    <mergeCell ref="W10:W14"/>
    <mergeCell ref="B10:B14"/>
    <mergeCell ref="C10:C14"/>
    <mergeCell ref="D10:D14"/>
    <mergeCell ref="E10:E14"/>
    <mergeCell ref="P10:P14"/>
    <mergeCell ref="G10:G14"/>
    <mergeCell ref="H10:H14"/>
    <mergeCell ref="I10:I14"/>
    <mergeCell ref="T10:T14"/>
    <mergeCell ref="Q10:Q14"/>
    <mergeCell ref="R10:R14"/>
    <mergeCell ref="S10:S14"/>
    <mergeCell ref="A16:C16"/>
    <mergeCell ref="O5:O6"/>
    <mergeCell ref="N5:N6"/>
    <mergeCell ref="J5:M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F10:F14"/>
    <mergeCell ref="A10:A14"/>
    <mergeCell ref="G8:G9"/>
    <mergeCell ref="T8:T9"/>
    <mergeCell ref="Q8:Q9"/>
    <mergeCell ref="R8:R9"/>
    <mergeCell ref="S8:S9"/>
    <mergeCell ref="P5:S5"/>
  </mergeCells>
  <pageMargins left="0.27559055118110237" right="0.27559055118110237" top="0.19685039370078741" bottom="0.74803149606299213" header="0.31496062992125984" footer="0.31496062992125984"/>
  <pageSetup paperSize="9" scale="60" orientation="landscape" verticalDpi="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S22"/>
  <sheetViews>
    <sheetView workbookViewId="0">
      <selection activeCell="O15" sqref="O15"/>
    </sheetView>
  </sheetViews>
  <sheetFormatPr defaultColWidth="9" defaultRowHeight="14.25" x14ac:dyDescent="0.2"/>
  <cols>
    <col min="1" max="1" width="3.125" style="11" customWidth="1"/>
    <col min="2" max="2" width="5.5" style="11" customWidth="1"/>
    <col min="3" max="3" width="9" style="11"/>
    <col min="4" max="4" width="13" style="11" customWidth="1"/>
    <col min="5" max="6" width="7.25" style="11" customWidth="1"/>
    <col min="7" max="7" width="10" style="11" customWidth="1"/>
    <col min="8" max="8" width="11.75" style="11" customWidth="1"/>
    <col min="9" max="9" width="11.125" style="11" customWidth="1"/>
    <col min="10" max="10" width="7.75" style="11" customWidth="1"/>
    <col min="11" max="11" width="9.375" style="11" customWidth="1"/>
    <col min="12" max="12" width="8" style="11" customWidth="1"/>
    <col min="13" max="13" width="7.5" style="11" customWidth="1"/>
    <col min="14" max="14" width="10.25" style="11" customWidth="1"/>
    <col min="15" max="15" width="8.125" style="11" customWidth="1"/>
    <col min="16" max="17" width="9" style="11"/>
    <col min="18" max="18" width="5.375" style="11" customWidth="1"/>
    <col min="19" max="19" width="7.5" style="11" customWidth="1"/>
    <col min="20" max="16384" width="9" style="11"/>
  </cols>
  <sheetData>
    <row r="1" spans="1:15" ht="30" customHeight="1" x14ac:dyDescent="0.35">
      <c r="A1" s="2174" t="s">
        <v>487</v>
      </c>
      <c r="B1" s="2174"/>
      <c r="C1" s="2174"/>
      <c r="D1" s="2174"/>
      <c r="E1" s="2174"/>
      <c r="F1" s="2174"/>
      <c r="G1" s="2174"/>
      <c r="H1" s="2174"/>
      <c r="I1" s="2174"/>
      <c r="J1" s="2174"/>
      <c r="K1" s="2174"/>
      <c r="L1" s="2174"/>
      <c r="M1" s="2174"/>
      <c r="N1" s="2174"/>
      <c r="O1" s="2174"/>
    </row>
    <row r="2" spans="1:15" ht="15" customHeight="1" x14ac:dyDescent="0.2">
      <c r="A2" s="1305" t="s">
        <v>0</v>
      </c>
      <c r="B2" s="1305" t="s">
        <v>1</v>
      </c>
      <c r="C2" s="1305" t="s">
        <v>2</v>
      </c>
      <c r="D2" s="1305" t="s">
        <v>3</v>
      </c>
      <c r="E2" s="1305" t="s">
        <v>4</v>
      </c>
      <c r="F2" s="1305" t="s">
        <v>5</v>
      </c>
      <c r="G2" s="1305" t="s">
        <v>6</v>
      </c>
      <c r="H2" s="1305" t="s">
        <v>7</v>
      </c>
      <c r="I2" s="1305" t="s">
        <v>8</v>
      </c>
      <c r="J2" s="2177" t="s">
        <v>9</v>
      </c>
      <c r="K2" s="2177"/>
      <c r="L2" s="2177"/>
      <c r="M2" s="2177"/>
      <c r="N2" s="2175" t="s">
        <v>10</v>
      </c>
      <c r="O2" s="1579" t="s">
        <v>11</v>
      </c>
    </row>
    <row r="3" spans="1:15" ht="21" x14ac:dyDescent="0.35">
      <c r="A3" s="1846"/>
      <c r="B3" s="1846"/>
      <c r="C3" s="1846"/>
      <c r="D3" s="1846"/>
      <c r="E3" s="1846"/>
      <c r="F3" s="1846"/>
      <c r="G3" s="1846"/>
      <c r="H3" s="1846"/>
      <c r="I3" s="1846"/>
      <c r="J3" s="12" t="s">
        <v>12</v>
      </c>
      <c r="K3" s="12" t="s">
        <v>13</v>
      </c>
      <c r="L3" s="12" t="s">
        <v>14</v>
      </c>
      <c r="M3" s="13" t="s">
        <v>15</v>
      </c>
      <c r="N3" s="2176"/>
      <c r="O3" s="1580"/>
    </row>
    <row r="4" spans="1:15" ht="26.25" x14ac:dyDescent="0.4">
      <c r="A4" s="1988" t="s">
        <v>485</v>
      </c>
      <c r="B4" s="1988"/>
      <c r="C4" s="1988"/>
      <c r="D4" s="1988"/>
      <c r="E4" s="1988"/>
      <c r="F4" s="1988"/>
      <c r="G4" s="1988"/>
      <c r="H4" s="1988"/>
      <c r="I4" s="1988"/>
      <c r="J4" s="1988"/>
      <c r="K4" s="1988"/>
      <c r="L4" s="1988"/>
      <c r="M4" s="1988"/>
      <c r="N4" s="1988"/>
      <c r="O4" s="1988"/>
    </row>
    <row r="5" spans="1:15" ht="26.25" x14ac:dyDescent="0.4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22" spans="6:19" ht="15" x14ac:dyDescent="0.2">
      <c r="F22" s="22"/>
      <c r="G22" s="22"/>
      <c r="H22" s="22"/>
      <c r="I22" s="22"/>
      <c r="J22" s="101"/>
      <c r="K22" s="22"/>
      <c r="L22" s="22"/>
      <c r="M22" s="22"/>
      <c r="N22" s="22"/>
      <c r="O22" s="22"/>
      <c r="P22" s="22"/>
      <c r="Q22" s="22"/>
      <c r="R22" s="22"/>
      <c r="S22" s="101"/>
    </row>
  </sheetData>
  <mergeCells count="14">
    <mergeCell ref="J2:M2"/>
    <mergeCell ref="N2:N3"/>
    <mergeCell ref="O2:O3"/>
    <mergeCell ref="A4:O4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27559055118110237" right="0.27559055118110237" top="0.19685039370078741" bottom="0.74803149606299213" header="0.31496062992125984" footer="0.31496062992125984"/>
  <pageSetup paperSize="9" orientation="landscape" verticalDpi="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S22"/>
  <sheetViews>
    <sheetView workbookViewId="0">
      <selection activeCell="G11" sqref="G11"/>
    </sheetView>
  </sheetViews>
  <sheetFormatPr defaultColWidth="9" defaultRowHeight="14.25" x14ac:dyDescent="0.2"/>
  <cols>
    <col min="1" max="1" width="3.125" style="11" customWidth="1"/>
    <col min="2" max="2" width="5.5" style="11" customWidth="1"/>
    <col min="3" max="3" width="9" style="11"/>
    <col min="4" max="4" width="13" style="11" customWidth="1"/>
    <col min="5" max="6" width="7.25" style="11" customWidth="1"/>
    <col min="7" max="7" width="10" style="11" customWidth="1"/>
    <col min="8" max="8" width="12.875" style="11" customWidth="1"/>
    <col min="9" max="9" width="10.5" style="11" customWidth="1"/>
    <col min="10" max="10" width="9.25" style="11" customWidth="1"/>
    <col min="11" max="11" width="9.375" style="11" customWidth="1"/>
    <col min="12" max="12" width="8" style="11" customWidth="1"/>
    <col min="13" max="13" width="8.25" style="11" customWidth="1"/>
    <col min="14" max="14" width="8.5" style="11" customWidth="1"/>
    <col min="15" max="15" width="8.125" style="11" customWidth="1"/>
    <col min="16" max="17" width="9" style="11"/>
    <col min="18" max="18" width="5.375" style="11" customWidth="1"/>
    <col min="19" max="19" width="7.5" style="11" customWidth="1"/>
    <col min="20" max="16384" width="9" style="11"/>
  </cols>
  <sheetData>
    <row r="1" spans="1:15" ht="30" customHeight="1" x14ac:dyDescent="0.35">
      <c r="A1" s="2174" t="s">
        <v>488</v>
      </c>
      <c r="B1" s="2174"/>
      <c r="C1" s="2174"/>
      <c r="D1" s="2174"/>
      <c r="E1" s="2174"/>
      <c r="F1" s="2174"/>
      <c r="G1" s="2174"/>
      <c r="H1" s="2174"/>
      <c r="I1" s="2174"/>
      <c r="J1" s="2174"/>
      <c r="K1" s="2174"/>
      <c r="L1" s="2174"/>
      <c r="M1" s="2174"/>
      <c r="N1" s="2174"/>
      <c r="O1" s="2174"/>
    </row>
    <row r="2" spans="1:15" ht="15" customHeight="1" x14ac:dyDescent="0.2">
      <c r="A2" s="1305" t="s">
        <v>0</v>
      </c>
      <c r="B2" s="1305" t="s">
        <v>1</v>
      </c>
      <c r="C2" s="1305" t="s">
        <v>2</v>
      </c>
      <c r="D2" s="1305" t="s">
        <v>3</v>
      </c>
      <c r="E2" s="1305" t="s">
        <v>4</v>
      </c>
      <c r="F2" s="1305" t="s">
        <v>5</v>
      </c>
      <c r="G2" s="1305" t="s">
        <v>6</v>
      </c>
      <c r="H2" s="1305" t="s">
        <v>7</v>
      </c>
      <c r="I2" s="1305" t="s">
        <v>8</v>
      </c>
      <c r="J2" s="2177" t="s">
        <v>9</v>
      </c>
      <c r="K2" s="2177"/>
      <c r="L2" s="2177"/>
      <c r="M2" s="2177"/>
      <c r="N2" s="2175" t="s">
        <v>10</v>
      </c>
      <c r="O2" s="1579" t="s">
        <v>11</v>
      </c>
    </row>
    <row r="3" spans="1:15" ht="21" x14ac:dyDescent="0.35">
      <c r="A3" s="1846"/>
      <c r="B3" s="1846"/>
      <c r="C3" s="1846"/>
      <c r="D3" s="1846"/>
      <c r="E3" s="1846"/>
      <c r="F3" s="1846"/>
      <c r="G3" s="1846"/>
      <c r="H3" s="1846"/>
      <c r="I3" s="1846"/>
      <c r="J3" s="12" t="s">
        <v>12</v>
      </c>
      <c r="K3" s="12" t="s">
        <v>13</v>
      </c>
      <c r="L3" s="12" t="s">
        <v>14</v>
      </c>
      <c r="M3" s="13" t="s">
        <v>15</v>
      </c>
      <c r="N3" s="2176"/>
      <c r="O3" s="1580"/>
    </row>
    <row r="4" spans="1:15" ht="26.25" x14ac:dyDescent="0.4">
      <c r="A4" s="1988" t="s">
        <v>485</v>
      </c>
      <c r="B4" s="1988"/>
      <c r="C4" s="1988"/>
      <c r="D4" s="1988"/>
      <c r="E4" s="1988"/>
      <c r="F4" s="1988"/>
      <c r="G4" s="1988"/>
      <c r="H4" s="1988"/>
      <c r="I4" s="1988"/>
      <c r="J4" s="1988"/>
      <c r="K4" s="1988"/>
      <c r="L4" s="1988"/>
      <c r="M4" s="1988"/>
      <c r="N4" s="1988"/>
      <c r="O4" s="1988"/>
    </row>
    <row r="5" spans="1:15" ht="26.25" x14ac:dyDescent="0.4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22" spans="6:19" ht="15" x14ac:dyDescent="0.2">
      <c r="F22" s="22"/>
      <c r="G22" s="22"/>
      <c r="H22" s="22"/>
      <c r="I22" s="22"/>
      <c r="J22" s="101"/>
      <c r="K22" s="22"/>
      <c r="L22" s="22"/>
      <c r="M22" s="22"/>
      <c r="N22" s="22"/>
      <c r="O22" s="22"/>
      <c r="P22" s="22"/>
      <c r="Q22" s="22"/>
      <c r="R22" s="22"/>
      <c r="S22" s="101"/>
    </row>
  </sheetData>
  <mergeCells count="14">
    <mergeCell ref="J2:M2"/>
    <mergeCell ref="N2:N3"/>
    <mergeCell ref="O2:O3"/>
    <mergeCell ref="A4:O4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27559055118110237" right="0.27559055118110237" top="0.19685039370078741" bottom="0.74803149606299213" header="0.31496062992125984" footer="0.31496062992125984"/>
  <pageSetup paperSize="9" orientation="landscape" verticalDpi="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9" sqref="J19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24</vt:i4>
      </vt:variant>
      <vt:variant>
        <vt:lpstr>ช่วงที่มีชื่อ</vt:lpstr>
      </vt:variant>
      <vt:variant>
        <vt:i4>17</vt:i4>
      </vt:variant>
    </vt:vector>
  </HeadingPairs>
  <TitlesOfParts>
    <vt:vector size="41" baseType="lpstr">
      <vt:lpstr>กระสัง</vt:lpstr>
      <vt:lpstr>คูเมือง</vt:lpstr>
      <vt:lpstr>แคนดง</vt:lpstr>
      <vt:lpstr>เฉลิมฯ</vt:lpstr>
      <vt:lpstr>ชำนิ</vt:lpstr>
      <vt:lpstr>นางรอง</vt:lpstr>
      <vt:lpstr>โนนดินแดง</vt:lpstr>
      <vt:lpstr>โนนสุวรรณ</vt:lpstr>
      <vt:lpstr>บ้านกรวด</vt:lpstr>
      <vt:lpstr>บ้านด่าน</vt:lpstr>
      <vt:lpstr>บ้านใหม่ฯ</vt:lpstr>
      <vt:lpstr>ประโคนชัย</vt:lpstr>
      <vt:lpstr>พลับพลาชัย</vt:lpstr>
      <vt:lpstr>พุทไธสง</vt:lpstr>
      <vt:lpstr>เมืองบุรีรัมย์</vt:lpstr>
      <vt:lpstr>ละหานทราย</vt:lpstr>
      <vt:lpstr>ลำปลายมาศ</vt:lpstr>
      <vt:lpstr>สตึก</vt:lpstr>
      <vt:lpstr>หนองกี่</vt:lpstr>
      <vt:lpstr>หนองหงส์</vt:lpstr>
      <vt:lpstr>ห้วยราช</vt:lpstr>
      <vt:lpstr>นาโพธิ์</vt:lpstr>
      <vt:lpstr>ปะคำ</vt:lpstr>
      <vt:lpstr>Sheet1</vt:lpstr>
      <vt:lpstr>กระสัง!Print_Titles</vt:lpstr>
      <vt:lpstr>คูเมือง!Print_Titles</vt:lpstr>
      <vt:lpstr>แคนดง!Print_Titles</vt:lpstr>
      <vt:lpstr>เฉลิมฯ!Print_Titles</vt:lpstr>
      <vt:lpstr>ชำนิ!Print_Titles</vt:lpstr>
      <vt:lpstr>นางรอง!Print_Titles</vt:lpstr>
      <vt:lpstr>โนนดินแดง!Print_Titles</vt:lpstr>
      <vt:lpstr>โนนสุวรรณ!Print_Titles</vt:lpstr>
      <vt:lpstr>บ้านกรวด!Print_Titles</vt:lpstr>
      <vt:lpstr>บ้านใหม่ฯ!Print_Titles</vt:lpstr>
      <vt:lpstr>ประโคนชัย!Print_Titles</vt:lpstr>
      <vt:lpstr>พลับพลาชัย!Print_Titles</vt:lpstr>
      <vt:lpstr>พุทไธสง!Print_Titles</vt:lpstr>
      <vt:lpstr>เมืองบุรีรัมย์!Print_Titles</vt:lpstr>
      <vt:lpstr>ละหานทราย!Print_Titles</vt:lpstr>
      <vt:lpstr>สตึก!Print_Titles</vt:lpstr>
      <vt:lpstr>หนองหงส์!Print_Titles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2019-07-28T11:14:32Z</cp:lastPrinted>
  <dcterms:created xsi:type="dcterms:W3CDTF">2016-04-04T09:08:59Z</dcterms:created>
  <dcterms:modified xsi:type="dcterms:W3CDTF">2019-09-01T06:34:08Z</dcterms:modified>
</cp:coreProperties>
</file>